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Z:\INTERNO\Zamenjava toplovoda\"/>
    </mc:Choice>
  </mc:AlternateContent>
  <xr:revisionPtr revIDLastSave="0" documentId="13_ncr:1_{30798902-F32E-44FE-B472-02C43B7BCC54}" xr6:coauthVersionLast="47" xr6:coauthVersionMax="47" xr10:uidLastSave="{00000000-0000-0000-0000-000000000000}"/>
  <workbookProtection workbookAlgorithmName="SHA-512" workbookHashValue="kjive9e9hIw+uaxGnepAW46I5dCUe1wG0cZAjY87o9kzBe8yh1MtnQ+6pxYuhnmxrwNKnquwKjnRnVTzdj81Bw==" workbookSaltValue="5b5OZaN4h4ySjFqdGY5moQ==" workbookSpinCount="100000" lockStructure="1"/>
  <bookViews>
    <workbookView xWindow="-110" yWindow="-110" windowWidth="38620" windowHeight="21100" xr2:uid="{00000000-000D-0000-FFFF-FFFF00000000}"/>
  </bookViews>
  <sheets>
    <sheet name="Naslovnica" sheetId="1" r:id="rId1"/>
    <sheet name="JAŠEK JO02" sheetId="9" r:id="rId2"/>
    <sheet name="JAŠEK JO06" sheetId="5" r:id="rId3"/>
  </sheets>
  <externalReferences>
    <externalReference r:id="rId4"/>
    <externalReference r:id="rId5"/>
  </externalReferences>
  <definedNames>
    <definedName name="HIDRA">[1]FAKTORI!$B$4</definedName>
    <definedName name="POPUST">#REF!</definedName>
    <definedName name="POPUST_2">[2]FAKTORI!$B$3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02" i="5" l="1"/>
  <c r="J200" i="5"/>
  <c r="J199" i="5"/>
  <c r="J198" i="5"/>
  <c r="J197" i="5"/>
  <c r="J184" i="5"/>
  <c r="J179" i="5"/>
  <c r="J169" i="5"/>
  <c r="J168" i="5"/>
  <c r="J167" i="5"/>
  <c r="J166" i="5"/>
  <c r="J160" i="5"/>
  <c r="J159" i="5"/>
  <c r="J137" i="5"/>
  <c r="J136" i="5"/>
  <c r="J124" i="5"/>
  <c r="J123" i="5"/>
  <c r="J117" i="5"/>
  <c r="J116" i="5"/>
  <c r="J100" i="5"/>
  <c r="J86" i="5"/>
  <c r="J85" i="5"/>
  <c r="J71" i="5"/>
  <c r="J70" i="5"/>
  <c r="J69" i="5"/>
  <c r="J68" i="5"/>
  <c r="J46" i="5"/>
  <c r="J45" i="5"/>
  <c r="J36" i="5"/>
  <c r="J35" i="5"/>
  <c r="J31" i="5"/>
  <c r="J30" i="5"/>
  <c r="J26" i="5"/>
  <c r="J25" i="5"/>
  <c r="J21" i="5"/>
  <c r="J17" i="5"/>
  <c r="J16" i="5"/>
  <c r="J12" i="5"/>
  <c r="J11" i="5"/>
  <c r="J10" i="5"/>
  <c r="J9" i="5"/>
  <c r="J175" i="9"/>
  <c r="J173" i="9"/>
  <c r="J171" i="9"/>
  <c r="J170" i="9"/>
  <c r="J157" i="9"/>
  <c r="J152" i="9"/>
  <c r="J142" i="9"/>
  <c r="J141" i="9"/>
  <c r="J135" i="9"/>
  <c r="J134" i="9"/>
  <c r="J111" i="9"/>
  <c r="J110" i="9"/>
  <c r="J98" i="9"/>
  <c r="J97" i="9"/>
  <c r="J91" i="9"/>
  <c r="J77" i="9"/>
  <c r="J76" i="9"/>
  <c r="J62" i="9"/>
  <c r="J61" i="9"/>
  <c r="J39" i="9"/>
  <c r="J38" i="9"/>
  <c r="J29" i="9"/>
  <c r="J28" i="9"/>
  <c r="J24" i="9"/>
  <c r="J23" i="9"/>
  <c r="J19" i="9"/>
  <c r="J15" i="9"/>
  <c r="J14" i="9"/>
  <c r="J10" i="9"/>
  <c r="J9" i="9"/>
  <c r="J5" i="9"/>
  <c r="J5" i="5"/>
  <c r="J204" i="5" l="1"/>
</calcChain>
</file>

<file path=xl/sharedStrings.xml><?xml version="1.0" encoding="utf-8"?>
<sst xmlns="http://schemas.openxmlformats.org/spreadsheetml/2006/main" count="1083" uniqueCount="112">
  <si>
    <t>Investitor :</t>
  </si>
  <si>
    <t>Unit</t>
  </si>
  <si>
    <t/>
  </si>
  <si>
    <t>m3</t>
  </si>
  <si>
    <t>m1</t>
  </si>
  <si>
    <t>Piece</t>
  </si>
  <si>
    <t>kom</t>
  </si>
  <si>
    <t>m2</t>
  </si>
  <si>
    <t>DN 25 (Ø33,7 x2,6)</t>
  </si>
  <si>
    <t>DN 65 (Ø76,1 x3,2)</t>
  </si>
  <si>
    <t>DN 25 (Ø33,7 x2,6) model 3D</t>
  </si>
  <si>
    <t>DN25 PN40</t>
  </si>
  <si>
    <t>DN25, debljina=40mm</t>
  </si>
  <si>
    <t>0,5</t>
  </si>
  <si>
    <t>2,0</t>
  </si>
  <si>
    <t>1,0</t>
  </si>
  <si>
    <t>DN 25 PN40</t>
  </si>
  <si>
    <t>DN 125 (Ø139,7 x4,0)</t>
  </si>
  <si>
    <t>DN125, debljina=50mm</t>
  </si>
  <si>
    <t>DN 25</t>
  </si>
  <si>
    <t>DN 100</t>
  </si>
  <si>
    <t>DN 65</t>
  </si>
  <si>
    <t>DN 125</t>
  </si>
  <si>
    <t>Ubod DN25 u DN125</t>
  </si>
  <si>
    <t>Opis</t>
  </si>
  <si>
    <t>EM</t>
  </si>
  <si>
    <t>Količina</t>
  </si>
  <si>
    <t>Cena/EM (EUR)</t>
  </si>
  <si>
    <t>Vrednost (EUR)</t>
  </si>
  <si>
    <t>Št.
 poz.</t>
  </si>
  <si>
    <t>Vrsta dokumentacije :</t>
  </si>
  <si>
    <t>PZI - Projektna dokumentacija za izvedno gradnje</t>
  </si>
  <si>
    <t>Načrt :</t>
  </si>
  <si>
    <t>NAČRT STROJNIŠTVA</t>
  </si>
  <si>
    <t>Nuklearna elektrana Krško</t>
  </si>
  <si>
    <t>Vrbina 12, 8270 Krško</t>
  </si>
  <si>
    <t>Objekt:</t>
  </si>
  <si>
    <t>ZAMENJAVA TOPLOVODA</t>
  </si>
  <si>
    <t xml:space="preserve">           SPECIFIKACIJA MATERIALOV, OPREME IN DEL </t>
  </si>
  <si>
    <t>DN 125 PN16, M16x75</t>
  </si>
  <si>
    <t>komplet</t>
  </si>
  <si>
    <t>DN 25 PN40, M12x60</t>
  </si>
  <si>
    <t>DN 125 PN16</t>
  </si>
  <si>
    <t>DN125 PN16</t>
  </si>
  <si>
    <t>DN125</t>
  </si>
  <si>
    <t>OPREMA IN DELA V JAŠEKU JO02</t>
  </si>
  <si>
    <t>OPREMA IN DELA V JAŠEKU JO06</t>
  </si>
  <si>
    <t>JAŠEK JO02</t>
  </si>
  <si>
    <t>JAŠEK JO06</t>
  </si>
  <si>
    <t>Dobava jeklenih cevi na meter, izdelanih iz materiala P235GH TC1, v skladu z EN 10216-2, dimenzij po EN 10220, z priloženim atestom. Cevi se dobavljajo v dolžinah L = 6 m.</t>
  </si>
  <si>
    <t>DN 125 (Ø139,7 x5,0)</t>
  </si>
  <si>
    <t>Dobava jeklenih cevnih kolen α=90⁰, tip B, izdelanih iz materiala P 235GH v skladu z EN 10253-2, dimenzij po EN 10220, z priloženim atestom.</t>
  </si>
  <si>
    <t>DN 125 (Ø139,7 x5,0) model 3D</t>
  </si>
  <si>
    <t>Dobava jeklenih T-kosov, tip B, izdelanih iz materiala P 235GH v skladu z EN 10253-2, dimenzij po EN 10220, z priloženim atestom.</t>
  </si>
  <si>
    <t>Dobava kompleta za povezavo prirobnic v skladu z EN 1092-1. Komplet vsebuje šesterorobi vijak s steblom EN ISO 4014 iz materiala 5.6, šesterorobo matico EN ISO 4032 iz materiala 5, podložko ISO 7089 in plosko tesnilo EN 1514-1 iz materiala Klingersil.</t>
  </si>
  <si>
    <t>Dobava jeklenih prirobnic z vratom v skladu z EN 1092-1, tip 11/B, izdelanih iz materiala S235JRG2, z priloženim atestom. Debelina stene kot pri cevi.</t>
  </si>
  <si>
    <t>Dobava krogelnega ventila iz jekla, tip Ballomax ali enakovreden:
Medij: vroča voda
Temperatura medija: 140 ºC
Material krogle: ASTM A350 LF2
Material vretena: AISI 420
Material in konstrukcija tesnila: PTFE/PTFE+C
Material ohišja: P355NH
Izvedba: prirobnična
Polni pretok
Upravljanje z ročico brez reduktorja.</t>
  </si>
  <si>
    <t>Montaža jeklenih cevi na meter, izdelanih iz materiala P235GH TC1 v skladu z EN 10216-2, dimenzij po EN 10220. Postavka vključuje nakladanje, transport in razkladanje cevi s transportnega sredstva v pripravljeno jašek ob obveznosti investitorja, da zagotovi nemoten dostop žerjava na traso. Montaža vključuje: polaganje cevi na podpornike v horizontalni položaj v skladu z obstoječimi tehničnimi predpisi, s pomočjo avtožerjava.</t>
  </si>
  <si>
    <t>V delo je vključeno rezanje cevi na potrebno dolžino, izdelava morebitnih zlomov na spoju med dvema cevema, priprava za varjenje in varjenje cevi ter uporaba agregata za varjenje, osvetljavo in ventilatorjev za prezračevanje jaškov, vključno z vsem pomožnim potrošnim materialom, potrebnim za montažo, kot so plin, kisik, rezalne plošče, elektrode, ter transport navedene opreme, orodja in materiala. Postavka vključuje tudi vse oteževalne pogoje, kot so: delo izven rednega delovnega časa, po potrebi ob nedeljah in praznikih, nočno delo, delo na prometnici ali parkirišču, delo v jarku globljem od 1 m, delo v jašku, galeriji ali toplotni postaji, delo pri vlečenju cevi v zaščitne jeklene cevi (kolone), delo pri podvlačenju pod različne komunalne instalacije ter delo v vremenskih razmerah (dež, sneg), pri temperaturah okolice pod -5 ºC ali nad 35 ºC.</t>
  </si>
  <si>
    <t>Montaža jeklenih cevnih kolen α=90⁰, tip B, model 3D, izdelanih iz materiala P 235GH v skladu z EN 10253-2, dimenzij po ENV 10220, z priloženim atestom. Postavka vključuje nakladanje, transport in razkladanje cevnih kolen iz transportnega sredstva v pripravljeni jašek z uporabo avtožerjava, ob obveznosti investitorja, da zagotovi nemoten dostop žerjava na traso. Montaža vključuje: polaganje cevnih kolen v horizontalni ali vertikalni položaj v skladu z obstoječimi tehničnimi predpisi, s pomočjo avtožerjava. V delo je vključena izdelava morebitnih zlomov na spoju med cevjo in kolenom, priprava za varjenje in varjenje cevnih kolen ter uporaba agregata za varjenje in osvetlitev, vključno z vsem pomožnim potrošnim materialom, potrebnim za montažo, kot so plin, kisik, rezalne plošče, elektrode, ter transport navedene opreme, orodja in materiala.</t>
  </si>
  <si>
    <t>Montaža jeklenih T-kosov, tip B, izdelanih iz materiala P235GH v skladu z EN 10253-2, dimenzij po ENV 10220, z priloženim atestom. Postavka vključuje nakladanje, transport in razkladanje T-kosov iz transportnega sredstva v pripravljeni jašek z uporabo avtožerjava, ob obveznosti investitorja, da zagotovi nemoten dostop žerjava na traso. Montaža vključuje: polaganje T-kosov v horizontalni ali vertikalni položaj v skladu z obstoječimi tehničnimi predpisi, s pomočjo avtožerjava. V delo je vključena izdelava morebitnih zlomov na spoju med cevjo in T-kosi, priprava za varjenje in varjenje T-kosov ter uporaba agregata za varjenje in osvetlitev, vključno z vsem pomožnim potrošnim materialom, potrebnim za montažo, kot so plin, kisik, rezalne plošče, elektrode, ter transport navedene opreme, orodja in materiala.</t>
  </si>
  <si>
    <t>Montaža kompleta za povezavo prirobnic z vratom EN 1092-1, tip 11/B. Komplet vsebuje šesterorobi vijak s telesom EN ISO 4014 iz materiala 5.6, šesterorobo matico EN ISO 4032 iz materiala 5, podložko ISO 7089 in plosko tesnilo EN 1514-1 iz materiala Klingersil.</t>
  </si>
  <si>
    <t>Montaža jeklenih prirobnic z vratom EN 1092-1, tip 11/B, izdelanih iz materiala P235JRG2 v skladu z EN 10253-2. Postavka vključuje nakladanje, transport in razkladanje jeklenih prirobnic z vratom iz transportnega sredstva v pripravljeni jašek z uporabo avtožerjava, ob obveznosti investitorja, da zagotovi nemoten dostop žerjava na traso. Montaža vključuje: pripravo, centriranje in varjenje prirobnic na cev. V delo je vključena izdelava morebitnih zlomov na spoju med cevjo in prirobnico, uporaba agregata za varjenje in osvetlitev, vključno z vsem pomožnim potrošnim materialom, potrebnim za montažo, kot so plin, kisik, rezalne plošče, elektrode, ter transport navedene opreme, orodja in materiala.</t>
  </si>
  <si>
    <t>Dobava, izdelava, transport in nameščanje toplotne izolacije klasičnih jeklenih cevi v sloju mineralne volne TDM100 B-2, z vnaprejšnjo namestitvijo Al-folije debeline 0,03 mm na cev in plaščem iz Al-lima debeline 0,8 mm v jaških, ter vračilo preostalega materiala v skladišče izvajalca.</t>
  </si>
  <si>
    <t>DN25, debelina=40mm</t>
  </si>
  <si>
    <t>DN125, debelina=50mm</t>
  </si>
  <si>
    <t>Čiščenje zunanje površine klasičnih jeklenih cevi in nosilcev v jaških z jeklenimi ščetkami, pranje z dezoksidantom za železo. Postavka vključuje tudi vse oteževalne pogoje, kot so: delo izven rednega delovnega časa, po potrebi ob nedeljah in praznikih, delo ponoči, delo v prometnem pasu ali na parkirišču, delo v jarku globljem od 1 m, delo v galeriji, jašku ali toplotni postaji, delo pri vlečenju cevi v zaščitne jeklene cevi (kolone), delo pri podvlačenju pod različnimi komunalnimi inštalacijami, delo v vremenskih pogojih (dež, sneg), temperatura okolja pod -5ºC in nad 35ºC.</t>
  </si>
  <si>
    <t>Dobava temeljnega premaza in nanašanje dvojnoga sloja temeljnega premaza.</t>
  </si>
  <si>
    <t>Radiografsko preiskovanje kakovosti zvarjenih spojev v jašku. Postavka vključuje radiografsko slikanje 100% na cevnih lokih in 20% na ravnih ceveh. Radiografska preiskovanja se izvajajo v skladu z ISO 5579 in EN ISO 19232 ter sprejemnimi kriteriji po EN ISO 6520 in EN ISO 5817 z mejami nepravilnosti in napak v skupini B. Zvare, na katere bo izvedeno radiografsko preiskovanje, določi nadzorni inženir. Obračun se izvede po številu preiskovanih zvarjenih spojev. Postavka vključuje tudi vse oteževalne pogoje, kot so: delo izven rednega delovnega časa, po potrebi ob nedeljah in praznikih, delo ponoči, delo v jašku, delo v vremenskih pogojih (dež, sneg), temperatura okolja pod -5ºC in nad 35ºC.</t>
  </si>
  <si>
    <t>Dobava jeklenih cevnih kolen α=90⁰, tip B, izdelanih iz materiala P 235GH v skladu z EN 10253-2, dimenzij po ENV 10220, z priloženim atestom.</t>
  </si>
  <si>
    <t>Dobava jeklenih T-kosov, tip B, izdelanih iz materiala P 235GH v skladu z EN 10253-2, dimenzij po ENV 10220, z priloženim atestom.</t>
  </si>
  <si>
    <t>DN 125 (Ø139,7 x 5,0) model 3D</t>
  </si>
  <si>
    <t>Montaža krogelnega ventila iz jekla, tipa kot Ballomax
medij: vrela voda
temperatura medija: 140ºC
material krogle: ASTM A350 LF2
material vretena: AISI420
material in konstrukcija tesnila: PTFE/PTFE+C
material ohišja: P355NH
izvedba: prirubniška
polni pretok
priključek z ročajem
Opomba: Postavka vključuje nakladanje, transport in razkladanje prirubniških krogelnih pip iz transportnega sredstva z uporabo avtožerjava, ob obveznosti investitorja, da zagotovi nemoten dostop žerjava na traso. Montaža vključuje: polaganje prirubniških krogelnih pip v horizontalni ali vertikalni položaj v skladu z obstoječimi tehničnimi predpisi, s pomočjo avtožerjava. V delo je vključena izdelava morebitnih zlomov na spoju med cevjo in prirubniškimi krogelnimi pipami, priprava za varjenje in varjenje prirubniških krogelnih pip, ter uporaba agregata za varjenje in osvetlitev, ventilatorja za prezračevanje jaškov, vključno z vsem pomožnim potrošnim materialom, potrebnim za montažo, kot so plin, kisik, rezalne plošče, elektrode, ter transport navedene opreme, orodja in materiala.</t>
  </si>
  <si>
    <t xml:space="preserve">
Čiščenje zunanje površine klasičnih jeklenih cevi in nosilcev v jaških z jeklenimi ščetkami, pranje z dezoksidantom za železo. Postavka vključuje tudi vse oteževalne pogoje, kot so: delo izven rednega delovnega časa, po potrebi ob nedeljah in praznikih, delo ponoči, delo v prometnem pasu ali na parkirišču, delo v jarku globljem od 1 m, delo v galeriji, jašku ali toplotni postaji, delo pri vlečenju cevi v zaščitne jeklene cevi (kolone), delo pri podvlačenju pod različnimi komunalnimi inštalacijami, delo v vremenskih pogojih (dež, sneg), temperatura okolja pod -5ºC in nad 35ºC.</t>
  </si>
  <si>
    <t>Dobava in nanesite temeljni premaz v dvojnem nanosu, odporen na temperature do 140ºC, na zunanjo površino klasičnih jeklenih cevi v jašku, ter vračilo preostalega materiala v skladišče izvajalca.</t>
  </si>
  <si>
    <t>Izvedba spoja (uboda) v jašeku</t>
  </si>
  <si>
    <t>Izvedba spoja (uboda) v jašeku.</t>
  </si>
  <si>
    <t>DN 65 (Ø76,1 x 3,2)</t>
  </si>
  <si>
    <t>DN 25 (Ø33,7 x 2,6)</t>
  </si>
  <si>
    <t>Dobava jeklenih koncentrčnih reducirnih kosov, tip B, izdelanih iz materiala P 235GH v skladu z EN 10253-2, dimenzij po ENV 10220, z priloženim atestom.</t>
  </si>
  <si>
    <t xml:space="preserve">DN 125/DN100 (Ø139,7 x4,0/Ø114,3 x 4,5) </t>
  </si>
  <si>
    <t xml:space="preserve">DN 125/DN65 (Ø139,7 x5,0/Ø76,1 x 3,6) </t>
  </si>
  <si>
    <t>DN 25 (Ø33,7 x 2,6) model 3D</t>
  </si>
  <si>
    <t xml:space="preserve">DN 125/DN65 (Ø139,7 x4,0/Ø76,1 x3,6) </t>
  </si>
  <si>
    <t>Montaža krogelneg ventila iz jekla, tipa kot Ballomax
medij: vrela voda
temperatura medija: 140ºC
material krogle: ASTM A350 LF2
material vretena: AISI420
material in konstrukcija tesnila: PTFE/PTFE+C
material ohišja: P355NH
izvedba: prirubniška
polni pretok
priključek z ročajem
Opomba: Postavka vključuje nakladanje, transport in razkladanje prirubniških krogelnih pip iz transportnega sredstva z uporabo avtožerjava, ob obveznosti investitorja, da zagotovi nemoten dostop žerjava na traso. Montaža vključuje: polaganje prirubniških krogelnih pip v horizontalni ali vertikalni položaj v skladu z obstoječimi tehničnimi predpisi, s pomočjo avtožerjava. V delo je vključena izdelava morebitnih zlomov na spoju med cevjo in prirubniškimi krogelnimi pipami, priprava za varjenje in varjenje prirubniških krogelnih pip, ter uporaba agregata za varjenje in osvetlitev, ventilatorja za prezračevanje jaškov, vključno z vsem pomožnim potrošnim materialom, potrebnim za montažo, kot so plin, kisik, rezalne plošče, elektrode, ter transport navedene opreme, orodja in materiala.</t>
  </si>
  <si>
    <t>DN65, debelina=50mm</t>
  </si>
  <si>
    <t>DN100, debelina=50mm</t>
  </si>
  <si>
    <t>DN 125 (Ø139,7 x 4,0)</t>
  </si>
  <si>
    <t>DN 100 (Ø114,3 x 3,6)</t>
  </si>
  <si>
    <t>DN 100 (Ø114,3 x 3.6)</t>
  </si>
  <si>
    <t>Montaža jeklenih reducirnih kosov, tip B, izdelanih iz materiala P235GH v skladu z EN 10253-2, dimenzij po ENV 10220, z priloženim atestom. Postavka vključuje nakladanje, transport in razkladanje T-kosov iz transportnega sredstva v pripravljeni jašek z uporabo avtožerjava, ob obveznosti investitorja, da zagotovi nemoten dostop žerjava na traso. Montaža vključuje: polaganje T-kosov v horizontalni ali vertikalni položaj v skladu z obstoječimi tehničnimi predpisi, s pomočjo avtožerjava. V delo je vključena izdelava morebitnih zlomov na spoju med cevjo in T-kosi, priprava za varjenje in varjenje T-kosov ter uporaba agregata za varjenje in osvetlitev, vključno z vsem pomožnim potrošnim materialom, potrebnim za montažo, kot so plin, kisik, rezalne plošče, elektrode, ter transport navedene opreme, orodja in materiala.</t>
  </si>
  <si>
    <t>DN 125 (Ø139,7 x 5,0)</t>
  </si>
  <si>
    <t>1.1.</t>
  </si>
  <si>
    <t>1.</t>
  </si>
  <si>
    <t>1.2.</t>
  </si>
  <si>
    <t>1.3.</t>
  </si>
  <si>
    <t>1.4.</t>
  </si>
  <si>
    <t>1.5.</t>
  </si>
  <si>
    <t>1.6.</t>
  </si>
  <si>
    <t>1.7.</t>
  </si>
  <si>
    <t>1.8.</t>
  </si>
  <si>
    <t>1.9.</t>
  </si>
  <si>
    <t>1.10.</t>
  </si>
  <si>
    <t>1.11.</t>
  </si>
  <si>
    <t>1.12.</t>
  </si>
  <si>
    <t>1.13.</t>
  </si>
  <si>
    <t>1.14.</t>
  </si>
  <si>
    <t>1.15.</t>
  </si>
  <si>
    <t>1.16.</t>
  </si>
  <si>
    <t>1.17.</t>
  </si>
  <si>
    <t>1.18.</t>
  </si>
  <si>
    <t>1.19.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</si>
</sst>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x14ac:knownFonts="1">
    <font>
      <sz val="11"/>
      <color theme="1"/>
      <name val="Calibri"/>
      <family val="2"/>
      <charset val="238"/>
      <scheme val="minor"/>
    </font>
    <font>
      <sz val="11"/>
      <color theme="1"/>
      <name val="Calibri"/>
      <family val="2"/>
      <charset val="238"/>
      <scheme val="minor"/>
    </font>
    <font>
      <sz val="10"/>
      <name val="Arial"/>
      <family val="2"/>
      <charset val="238"/>
    </font>
    <font>
      <sz val="11"/>
      <name val="Arial"/>
      <family val="2"/>
      <charset val="238"/>
    </font>
    <font>
      <b/>
      <sz val="11"/>
      <name val="Arial"/>
      <family val="2"/>
      <charset val="238"/>
    </font>
    <font>
      <sz val="11"/>
      <color theme="1"/>
      <name val="Arial"/>
      <family val="2"/>
      <charset val="238"/>
    </font>
    <font>
      <b/>
      <sz val="10"/>
      <color rgb="FFFF0000"/>
      <name val="Arial"/>
      <family val="2"/>
      <charset val="238"/>
    </font>
    <font>
      <b/>
      <sz val="11"/>
      <color rgb="FFFF0000"/>
      <name val="Arial"/>
      <family val="2"/>
      <charset val="238"/>
    </font>
    <font>
      <b/>
      <sz val="16"/>
      <name val="Arial"/>
      <family val="2"/>
      <charset val="238"/>
    </font>
    <font>
      <sz val="9"/>
      <name val="Calibri Light"/>
      <family val="2"/>
      <charset val="238"/>
      <scheme val="major"/>
    </font>
    <font>
      <b/>
      <sz val="9"/>
      <name val="Calibri Light"/>
      <family val="2"/>
      <charset val="238"/>
      <scheme val="major"/>
    </font>
    <font>
      <b/>
      <sz val="11"/>
      <color rgb="FFFF0000"/>
      <name val="Calibri"/>
      <family val="2"/>
      <charset val="238"/>
      <scheme val="minor"/>
    </font>
    <font>
      <sz val="11"/>
      <color rgb="FFFF0000"/>
      <name val="Calibri"/>
      <family val="2"/>
      <charset val="238"/>
      <scheme val="minor"/>
    </font>
    <font>
      <sz val="11"/>
      <color rgb="FFFF0000"/>
      <name val="Arial"/>
      <family val="2"/>
      <charset val="238"/>
    </font>
    <font>
      <sz val="8"/>
      <color rgb="FFFF0000"/>
      <name val="Arial"/>
      <family val="2"/>
      <charset val="238"/>
    </font>
    <font>
      <sz val="9"/>
      <color rgb="FFFF0000"/>
      <name val="Calibri Light"/>
      <family val="2"/>
      <charset val="238"/>
    </font>
    <font>
      <b/>
      <sz val="9"/>
      <name val="Calibri Light"/>
      <family val="2"/>
      <charset val="238"/>
    </font>
    <font>
      <sz val="9"/>
      <name val="Calibri Light"/>
      <family val="2"/>
      <charset val="238"/>
    </font>
    <font>
      <sz val="9"/>
      <name val="Calibri"/>
      <family val="2"/>
      <scheme val="minor"/>
    </font>
    <font>
      <sz val="11"/>
      <name val="Calibri"/>
      <family val="2"/>
      <charset val="238"/>
      <scheme val="minor"/>
    </font>
    <font>
      <sz val="11"/>
      <color rgb="FF7030A0"/>
      <name val="Calibri"/>
      <family val="2"/>
      <charset val="238"/>
      <scheme val="minor"/>
    </font>
    <font>
      <b/>
      <sz val="9"/>
      <name val="Arial"/>
      <family val="2"/>
      <charset val="238"/>
    </font>
    <font>
      <b/>
      <sz val="9"/>
      <name val="Calibri"/>
      <family val="2"/>
      <charset val="238"/>
      <scheme val="minor"/>
    </font>
    <font>
      <sz val="9"/>
      <name val="Calibri"/>
      <family val="2"/>
      <charset val="238"/>
      <scheme val="minor"/>
    </font>
    <font>
      <sz val="9"/>
      <name val="Arial"/>
      <family val="2"/>
      <charset val="238"/>
    </font>
    <font>
      <b/>
      <u/>
      <sz val="9"/>
      <name val="Calibri Light"/>
      <family val="2"/>
    </font>
    <font>
      <b/>
      <sz val="11"/>
      <name val="Calibri Light"/>
      <family val="2"/>
      <charset val="238"/>
    </font>
    <font>
      <sz val="9"/>
      <name val="Calibri Light"/>
      <family val="2"/>
      <scheme val="major"/>
    </font>
  </fonts>
  <fills count="6">
    <fill>
      <patternFill patternType="none"/>
    </fill>
    <fill>
      <patternFill patternType="gray125"/>
    </fill>
    <fill>
      <patternFill patternType="solid">
        <fgColor indexed="9"/>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7" tint="0.79998168889431442"/>
        <bgColor indexed="64"/>
      </patternFill>
    </fill>
  </fills>
  <borders count="2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hair">
        <color rgb="FFB4C6E7"/>
      </bottom>
      <diagonal/>
    </border>
    <border>
      <left style="hair">
        <color theme="4" tint="0.59999389629810485"/>
      </left>
      <right style="hair">
        <color theme="4" tint="0.59999389629810485"/>
      </right>
      <top style="hair">
        <color theme="4" tint="0.59999389629810485"/>
      </top>
      <bottom/>
      <diagonal/>
    </border>
    <border>
      <left style="hair">
        <color theme="4" tint="0.59999389629810485"/>
      </left>
      <right/>
      <top style="hair">
        <color theme="4" tint="0.59999389629810485"/>
      </top>
      <bottom/>
      <diagonal/>
    </border>
    <border>
      <left/>
      <right/>
      <top style="hair">
        <color theme="4" tint="0.59999389629810485"/>
      </top>
      <bottom/>
      <diagonal/>
    </border>
    <border>
      <left/>
      <right style="hair">
        <color theme="4" tint="0.59999389629810485"/>
      </right>
      <top style="hair">
        <color theme="4" tint="0.59999389629810485"/>
      </top>
      <bottom/>
      <diagonal/>
    </border>
    <border>
      <left style="hair">
        <color theme="4" tint="0.59999389629810485"/>
      </left>
      <right style="hair">
        <color theme="4" tint="0.59999389629810485"/>
      </right>
      <top/>
      <bottom/>
      <diagonal/>
    </border>
    <border>
      <left style="hair">
        <color theme="4" tint="0.59999389629810485"/>
      </left>
      <right/>
      <top/>
      <bottom/>
      <diagonal/>
    </border>
    <border>
      <left/>
      <right style="hair">
        <color theme="4" tint="0.59999389629810485"/>
      </right>
      <top/>
      <bottom/>
      <diagonal/>
    </border>
    <border>
      <left style="hair">
        <color theme="4" tint="0.59999389629810485"/>
      </left>
      <right style="hair">
        <color theme="4" tint="0.59999389629810485"/>
      </right>
      <top style="hair">
        <color theme="4" tint="0.59999389629810485"/>
      </top>
      <bottom style="hair">
        <color theme="4" tint="0.59999389629810485"/>
      </bottom>
      <diagonal/>
    </border>
    <border>
      <left style="hair">
        <color theme="4" tint="0.59999389629810485"/>
      </left>
      <right style="hair">
        <color theme="4" tint="0.59999389629810485"/>
      </right>
      <top/>
      <bottom style="hair">
        <color theme="4" tint="0.59999389629810485"/>
      </bottom>
      <diagonal/>
    </border>
    <border>
      <left style="hair">
        <color theme="4" tint="0.59999389629810485"/>
      </left>
      <right/>
      <top/>
      <bottom style="hair">
        <color theme="4" tint="0.59999389629810485"/>
      </bottom>
      <diagonal/>
    </border>
    <border>
      <left/>
      <right/>
      <top/>
      <bottom style="hair">
        <color theme="4" tint="0.59999389629810485"/>
      </bottom>
      <diagonal/>
    </border>
    <border>
      <left/>
      <right style="hair">
        <color theme="4" tint="0.59999389629810485"/>
      </right>
      <top/>
      <bottom style="hair">
        <color theme="4" tint="0.59999389629810485"/>
      </bottom>
      <diagonal/>
    </border>
  </borders>
  <cellStyleXfs count="3">
    <xf numFmtId="0" fontId="0" fillId="0" borderId="0"/>
    <xf numFmtId="0" fontId="2" fillId="0" borderId="0"/>
    <xf numFmtId="0" fontId="1" fillId="0" borderId="0"/>
  </cellStyleXfs>
  <cellXfs count="174">
    <xf numFmtId="0" fontId="0" fillId="0" borderId="0" xfId="0"/>
    <xf numFmtId="0" fontId="2" fillId="0" borderId="0" xfId="1" applyAlignment="1">
      <alignment vertical="center"/>
    </xf>
    <xf numFmtId="0" fontId="1" fillId="0" borderId="0" xfId="2"/>
    <xf numFmtId="0" fontId="4" fillId="0" borderId="2" xfId="2" applyFont="1" applyBorder="1" applyAlignment="1">
      <alignment vertical="center"/>
    </xf>
    <xf numFmtId="0" fontId="3" fillId="0" borderId="2" xfId="2" applyFont="1" applyBorder="1" applyAlignment="1">
      <alignment vertical="center"/>
    </xf>
    <xf numFmtId="0" fontId="6" fillId="0" borderId="0" xfId="2" applyFont="1" applyAlignment="1">
      <alignment vertical="center"/>
    </xf>
    <xf numFmtId="0" fontId="3" fillId="0" borderId="1" xfId="2" applyFont="1" applyBorder="1" applyAlignment="1">
      <alignment vertical="center"/>
    </xf>
    <xf numFmtId="0" fontId="3" fillId="0" borderId="4" xfId="2" applyFont="1" applyBorder="1" applyAlignment="1">
      <alignment vertical="center"/>
    </xf>
    <xf numFmtId="0" fontId="3" fillId="0" borderId="5" xfId="2" applyFont="1" applyBorder="1" applyAlignment="1">
      <alignment vertical="center"/>
    </xf>
    <xf numFmtId="0" fontId="6" fillId="0" borderId="0" xfId="2" applyFont="1" applyAlignment="1">
      <alignment vertical="center" wrapText="1"/>
    </xf>
    <xf numFmtId="0" fontId="3" fillId="0" borderId="7" xfId="2" applyFont="1" applyBorder="1" applyAlignment="1">
      <alignment vertical="center"/>
    </xf>
    <xf numFmtId="0" fontId="3" fillId="0" borderId="8" xfId="2" applyFont="1" applyBorder="1" applyAlignment="1">
      <alignment vertical="center"/>
    </xf>
    <xf numFmtId="0" fontId="3" fillId="0" borderId="0" xfId="2" applyFont="1" applyAlignment="1">
      <alignment vertical="center"/>
    </xf>
    <xf numFmtId="0" fontId="4" fillId="0" borderId="0" xfId="2" applyFont="1" applyAlignment="1">
      <alignment wrapText="1"/>
    </xf>
    <xf numFmtId="0" fontId="4" fillId="0" borderId="0" xfId="2" applyFont="1"/>
    <xf numFmtId="0" fontId="11" fillId="2" borderId="15" xfId="0" applyFont="1" applyFill="1" applyBorder="1" applyAlignment="1" applyProtection="1">
      <alignment horizontal="center" vertical="center" shrinkToFit="1"/>
      <protection hidden="1"/>
    </xf>
    <xf numFmtId="4" fontId="18" fillId="2" borderId="18" xfId="0" applyNumberFormat="1" applyFont="1" applyFill="1" applyBorder="1" applyAlignment="1" applyProtection="1">
      <alignment shrinkToFit="1"/>
      <protection hidden="1"/>
    </xf>
    <xf numFmtId="4" fontId="18" fillId="2" borderId="19" xfId="0" applyNumberFormat="1" applyFont="1" applyFill="1" applyBorder="1" applyAlignment="1" applyProtection="1">
      <alignment shrinkToFit="1"/>
      <protection hidden="1"/>
    </xf>
    <xf numFmtId="4" fontId="18" fillId="2" borderId="23" xfId="0" applyNumberFormat="1" applyFont="1" applyFill="1" applyBorder="1" applyAlignment="1" applyProtection="1">
      <alignment shrinkToFit="1"/>
      <protection hidden="1"/>
    </xf>
    <xf numFmtId="0" fontId="22" fillId="0" borderId="13" xfId="0" applyFont="1" applyBorder="1" applyAlignment="1" applyProtection="1">
      <alignment horizontal="left"/>
      <protection hidden="1"/>
    </xf>
    <xf numFmtId="0" fontId="22" fillId="0" borderId="14" xfId="0" applyFont="1" applyBorder="1" applyAlignment="1" applyProtection="1">
      <alignment horizontal="left" vertical="center"/>
      <protection hidden="1"/>
    </xf>
    <xf numFmtId="0" fontId="24" fillId="0" borderId="13" xfId="0" applyFont="1" applyBorder="1" applyAlignment="1" applyProtection="1">
      <alignment horizontal="center" shrinkToFit="1"/>
      <protection hidden="1"/>
    </xf>
    <xf numFmtId="164" fontId="24" fillId="0" borderId="13" xfId="0" applyNumberFormat="1" applyFont="1" applyBorder="1" applyAlignment="1" applyProtection="1">
      <alignment horizontal="center" shrinkToFit="1"/>
      <protection hidden="1"/>
    </xf>
    <xf numFmtId="4" fontId="17" fillId="2" borderId="0" xfId="0" applyNumberFormat="1" applyFont="1" applyFill="1" applyAlignment="1" applyProtection="1">
      <alignment shrinkToFit="1"/>
      <protection hidden="1"/>
    </xf>
    <xf numFmtId="4" fontId="17" fillId="2" borderId="22" xfId="0" applyNumberFormat="1" applyFont="1" applyFill="1" applyBorder="1" applyAlignment="1" applyProtection="1">
      <alignment shrinkToFit="1"/>
      <protection hidden="1"/>
    </xf>
    <xf numFmtId="4" fontId="18" fillId="2" borderId="16" xfId="0" applyNumberFormat="1" applyFont="1" applyFill="1" applyBorder="1" applyAlignment="1" applyProtection="1">
      <alignment shrinkToFit="1"/>
      <protection hidden="1"/>
    </xf>
    <xf numFmtId="4" fontId="18" fillId="4" borderId="16" xfId="0" applyNumberFormat="1" applyFont="1" applyFill="1" applyBorder="1" applyAlignment="1" applyProtection="1">
      <alignment shrinkToFit="1"/>
      <protection hidden="1"/>
    </xf>
    <xf numFmtId="4" fontId="17" fillId="2" borderId="23" xfId="0" applyNumberFormat="1" applyFont="1" applyFill="1" applyBorder="1" applyAlignment="1" applyProtection="1">
      <alignment shrinkToFit="1"/>
      <protection hidden="1"/>
    </xf>
    <xf numFmtId="4" fontId="17" fillId="2" borderId="18" xfId="0" applyNumberFormat="1" applyFont="1" applyFill="1" applyBorder="1" applyAlignment="1" applyProtection="1">
      <alignment horizontal="left" shrinkToFit="1"/>
      <protection hidden="1"/>
    </xf>
    <xf numFmtId="4" fontId="17" fillId="2" borderId="19" xfId="0" applyNumberFormat="1" applyFont="1" applyFill="1" applyBorder="1" applyAlignment="1" applyProtection="1">
      <alignment horizontal="left" shrinkToFit="1"/>
      <protection hidden="1"/>
    </xf>
    <xf numFmtId="4" fontId="17" fillId="2" borderId="0" xfId="0" applyNumberFormat="1" applyFont="1" applyFill="1" applyAlignment="1" applyProtection="1">
      <alignment horizontal="left" shrinkToFit="1"/>
      <protection hidden="1"/>
    </xf>
    <xf numFmtId="4" fontId="17" fillId="2" borderId="22" xfId="0" applyNumberFormat="1" applyFont="1" applyFill="1" applyBorder="1" applyAlignment="1" applyProtection="1">
      <alignment horizontal="left" shrinkToFit="1"/>
      <protection hidden="1"/>
    </xf>
    <xf numFmtId="4" fontId="18" fillId="2" borderId="20" xfId="0" applyNumberFormat="1" applyFont="1" applyFill="1" applyBorder="1" applyAlignment="1" applyProtection="1">
      <alignment shrinkToFit="1"/>
      <protection hidden="1"/>
    </xf>
    <xf numFmtId="4" fontId="18" fillId="2" borderId="26" xfId="0" applyNumberFormat="1" applyFont="1" applyFill="1" applyBorder="1" applyAlignment="1" applyProtection="1">
      <alignment shrinkToFit="1"/>
      <protection hidden="1"/>
    </xf>
    <xf numFmtId="4" fontId="18" fillId="2" borderId="27" xfId="0" applyNumberFormat="1" applyFont="1" applyFill="1" applyBorder="1" applyAlignment="1" applyProtection="1">
      <alignment shrinkToFit="1"/>
      <protection hidden="1"/>
    </xf>
    <xf numFmtId="0" fontId="5" fillId="0" borderId="2" xfId="2" applyFont="1" applyBorder="1"/>
    <xf numFmtId="0" fontId="5" fillId="0" borderId="3" xfId="2" applyFont="1" applyBorder="1"/>
    <xf numFmtId="4" fontId="18" fillId="5" borderId="16" xfId="0" applyNumberFormat="1" applyFont="1" applyFill="1" applyBorder="1" applyAlignment="1" applyProtection="1">
      <alignment shrinkToFit="1"/>
      <protection locked="0"/>
    </xf>
    <xf numFmtId="4" fontId="17" fillId="5" borderId="23" xfId="0" applyNumberFormat="1" applyFont="1" applyFill="1" applyBorder="1" applyAlignment="1" applyProtection="1">
      <alignment shrinkToFit="1"/>
      <protection locked="0"/>
    </xf>
    <xf numFmtId="4" fontId="18" fillId="5" borderId="23" xfId="0" applyNumberFormat="1" applyFont="1" applyFill="1" applyBorder="1" applyAlignment="1" applyProtection="1">
      <alignment shrinkToFit="1"/>
      <protection locked="0"/>
    </xf>
    <xf numFmtId="0" fontId="27" fillId="5" borderId="0" xfId="0" applyFont="1" applyFill="1" applyProtection="1">
      <protection locked="0"/>
    </xf>
    <xf numFmtId="0" fontId="23" fillId="0" borderId="0" xfId="0" applyFont="1" applyProtection="1"/>
    <xf numFmtId="49" fontId="7" fillId="2" borderId="15" xfId="0" applyNumberFormat="1" applyFont="1" applyFill="1" applyBorder="1" applyAlignment="1" applyProtection="1">
      <alignment horizontal="center" vertical="center"/>
    </xf>
    <xf numFmtId="0" fontId="7" fillId="2" borderId="15" xfId="0" applyFont="1" applyFill="1" applyBorder="1" applyAlignment="1" applyProtection="1">
      <alignment horizontal="center" vertical="center" wrapText="1"/>
    </xf>
    <xf numFmtId="0" fontId="11" fillId="2" borderId="15" xfId="0" applyFont="1" applyFill="1" applyBorder="1" applyAlignment="1" applyProtection="1">
      <alignment horizontal="left" vertical="center"/>
    </xf>
    <xf numFmtId="0" fontId="7" fillId="2" borderId="15" xfId="0" applyFont="1" applyFill="1" applyBorder="1" applyAlignment="1" applyProtection="1">
      <alignment horizontal="center" vertical="center" shrinkToFit="1"/>
    </xf>
    <xf numFmtId="0" fontId="14" fillId="2" borderId="15" xfId="0" applyFont="1" applyFill="1" applyBorder="1" applyAlignment="1" applyProtection="1">
      <alignment horizontal="right" shrinkToFit="1"/>
    </xf>
    <xf numFmtId="0" fontId="13" fillId="2" borderId="15" xfId="0" applyFont="1" applyFill="1" applyBorder="1" applyAlignment="1" applyProtection="1">
      <alignment horizontal="center" shrinkToFit="1"/>
    </xf>
    <xf numFmtId="164" fontId="13" fillId="2" borderId="15" xfId="0" applyNumberFormat="1" applyFont="1" applyFill="1" applyBorder="1" applyAlignment="1" applyProtection="1">
      <alignment horizontal="center" shrinkToFit="1"/>
    </xf>
    <xf numFmtId="0" fontId="12" fillId="0" borderId="0" xfId="0" applyFont="1" applyProtection="1"/>
    <xf numFmtId="0" fontId="15" fillId="0" borderId="0" xfId="0" applyFont="1" applyAlignment="1" applyProtection="1">
      <alignment horizontal="left"/>
    </xf>
    <xf numFmtId="49" fontId="16" fillId="4" borderId="16" xfId="0" applyNumberFormat="1" applyFont="1" applyFill="1" applyBorder="1" applyAlignment="1" applyProtection="1">
      <alignment horizontal="left" vertical="top" wrapText="1"/>
    </xf>
    <xf numFmtId="0" fontId="10" fillId="4" borderId="16" xfId="0" applyFont="1" applyFill="1" applyBorder="1" applyAlignment="1" applyProtection="1">
      <alignment horizontal="left" vertical="top" wrapText="1"/>
    </xf>
    <xf numFmtId="0" fontId="9" fillId="4" borderId="16" xfId="0" applyFont="1" applyFill="1" applyBorder="1" applyAlignment="1" applyProtection="1">
      <alignment horizontal="left" vertical="top"/>
    </xf>
    <xf numFmtId="0" fontId="17" fillId="4" borderId="16" xfId="0" applyFont="1" applyFill="1" applyBorder="1" applyAlignment="1" applyProtection="1">
      <alignment horizontal="left"/>
      <protection hidden="1"/>
    </xf>
    <xf numFmtId="0" fontId="9" fillId="4" borderId="16" xfId="0" applyFont="1" applyFill="1" applyBorder="1" applyAlignment="1" applyProtection="1">
      <alignment horizontal="left"/>
    </xf>
    <xf numFmtId="0" fontId="18" fillId="4" borderId="16" xfId="0" applyFont="1" applyFill="1" applyBorder="1" applyAlignment="1" applyProtection="1">
      <alignment shrinkToFit="1"/>
    </xf>
    <xf numFmtId="4" fontId="18" fillId="4" borderId="16" xfId="0" applyNumberFormat="1" applyFont="1" applyFill="1" applyBorder="1" applyAlignment="1" applyProtection="1">
      <alignment shrinkToFit="1"/>
    </xf>
    <xf numFmtId="0" fontId="17" fillId="4" borderId="0" xfId="0" applyFont="1" applyFill="1" applyAlignment="1" applyProtection="1">
      <alignment horizontal="left"/>
    </xf>
    <xf numFmtId="0" fontId="17" fillId="2" borderId="23" xfId="0" applyFont="1" applyFill="1" applyBorder="1" applyAlignment="1" applyProtection="1">
      <alignment horizontal="left" vertical="top"/>
    </xf>
    <xf numFmtId="0" fontId="17" fillId="2" borderId="23" xfId="0" applyFont="1" applyFill="1" applyBorder="1" applyAlignment="1" applyProtection="1">
      <alignment horizontal="left" vertical="center" shrinkToFit="1"/>
      <protection hidden="1"/>
    </xf>
    <xf numFmtId="0" fontId="17" fillId="2" borderId="17" xfId="0" applyFont="1" applyFill="1" applyBorder="1" applyAlignment="1" applyProtection="1">
      <alignment horizontal="left" vertical="center" shrinkToFit="1"/>
    </xf>
    <xf numFmtId="0" fontId="18" fillId="2" borderId="18" xfId="0" applyFont="1" applyFill="1" applyBorder="1" applyAlignment="1" applyProtection="1">
      <alignment shrinkToFit="1"/>
    </xf>
    <xf numFmtId="4" fontId="18" fillId="2" borderId="18" xfId="0" applyNumberFormat="1" applyFont="1" applyFill="1" applyBorder="1" applyAlignment="1" applyProtection="1">
      <alignment shrinkToFit="1"/>
    </xf>
    <xf numFmtId="0" fontId="17" fillId="0" borderId="0" xfId="0" applyFont="1" applyAlignment="1" applyProtection="1">
      <alignment horizontal="left"/>
    </xf>
    <xf numFmtId="0" fontId="17" fillId="2" borderId="21" xfId="0" applyFont="1" applyFill="1" applyBorder="1" applyAlignment="1" applyProtection="1">
      <alignment horizontal="left" vertical="center" shrinkToFit="1"/>
    </xf>
    <xf numFmtId="0" fontId="17" fillId="2" borderId="0" xfId="0" applyFont="1" applyFill="1" applyAlignment="1" applyProtection="1">
      <alignment shrinkToFit="1"/>
    </xf>
    <xf numFmtId="4" fontId="17" fillId="2" borderId="0" xfId="0" applyNumberFormat="1" applyFont="1" applyFill="1" applyAlignment="1" applyProtection="1">
      <alignment shrinkToFit="1"/>
    </xf>
    <xf numFmtId="49" fontId="17" fillId="2" borderId="16" xfId="0" applyNumberFormat="1" applyFont="1" applyFill="1" applyBorder="1" applyAlignment="1" applyProtection="1">
      <alignment horizontal="left" vertical="top" wrapText="1"/>
    </xf>
    <xf numFmtId="0" fontId="17" fillId="2" borderId="16" xfId="0" applyFont="1" applyFill="1" applyBorder="1" applyAlignment="1" applyProtection="1">
      <alignment horizontal="left" vertical="top" wrapText="1"/>
    </xf>
    <xf numFmtId="0" fontId="17" fillId="2" borderId="16" xfId="0" applyFont="1" applyFill="1" applyBorder="1" applyAlignment="1" applyProtection="1">
      <alignment horizontal="left" vertical="top"/>
    </xf>
    <xf numFmtId="0" fontId="17" fillId="2" borderId="16" xfId="0" applyFont="1" applyFill="1" applyBorder="1" applyAlignment="1" applyProtection="1">
      <alignment horizontal="left" vertical="center" shrinkToFit="1"/>
      <protection hidden="1"/>
    </xf>
    <xf numFmtId="0" fontId="17" fillId="2" borderId="16" xfId="0" applyFont="1" applyFill="1" applyBorder="1" applyAlignment="1" applyProtection="1">
      <alignment horizontal="left" vertical="center" shrinkToFit="1"/>
    </xf>
    <xf numFmtId="0" fontId="18" fillId="2" borderId="16" xfId="0" applyFont="1" applyFill="1" applyBorder="1" applyAlignment="1" applyProtection="1">
      <alignment shrinkToFit="1"/>
    </xf>
    <xf numFmtId="4" fontId="18" fillId="2" borderId="16" xfId="0" applyNumberFormat="1" applyFont="1" applyFill="1" applyBorder="1" applyAlignment="1" applyProtection="1">
      <alignment shrinkToFit="1"/>
    </xf>
    <xf numFmtId="0" fontId="17" fillId="2" borderId="21" xfId="0" applyFont="1" applyFill="1" applyBorder="1" applyAlignment="1" applyProtection="1">
      <alignment horizontal="left" vertical="top"/>
    </xf>
    <xf numFmtId="0" fontId="17" fillId="2" borderId="0" xfId="0" applyFont="1" applyFill="1" applyAlignment="1" applyProtection="1">
      <alignment horizontal="left" vertical="center" shrinkToFit="1"/>
      <protection hidden="1"/>
    </xf>
    <xf numFmtId="0" fontId="17" fillId="2" borderId="23" xfId="0" applyFont="1" applyFill="1" applyBorder="1" applyAlignment="1" applyProtection="1">
      <alignment shrinkToFit="1"/>
    </xf>
    <xf numFmtId="4" fontId="17" fillId="2" borderId="23" xfId="0" applyNumberFormat="1" applyFont="1" applyFill="1" applyBorder="1" applyAlignment="1" applyProtection="1">
      <alignment shrinkToFit="1"/>
    </xf>
    <xf numFmtId="0" fontId="17" fillId="2" borderId="0" xfId="0" applyFont="1" applyFill="1" applyAlignment="1" applyProtection="1">
      <alignment horizontal="left" vertical="center" shrinkToFit="1"/>
    </xf>
    <xf numFmtId="0" fontId="17" fillId="2" borderId="18" xfId="0" applyFont="1" applyFill="1" applyBorder="1" applyAlignment="1" applyProtection="1">
      <alignment horizontal="left" shrinkToFit="1"/>
    </xf>
    <xf numFmtId="4" fontId="17" fillId="2" borderId="18" xfId="0" applyNumberFormat="1" applyFont="1" applyFill="1" applyBorder="1" applyAlignment="1" applyProtection="1">
      <alignment horizontal="left" shrinkToFit="1"/>
    </xf>
    <xf numFmtId="0" fontId="17" fillId="2" borderId="0" xfId="0" applyFont="1" applyFill="1" applyAlignment="1" applyProtection="1">
      <alignment horizontal="left" shrinkToFit="1"/>
    </xf>
    <xf numFmtId="4" fontId="17" fillId="2" borderId="0" xfId="0" applyNumberFormat="1" applyFont="1" applyFill="1" applyAlignment="1" applyProtection="1">
      <alignment horizontal="left" shrinkToFit="1"/>
    </xf>
    <xf numFmtId="0" fontId="17" fillId="2" borderId="24" xfId="0" applyFont="1" applyFill="1" applyBorder="1" applyAlignment="1" applyProtection="1">
      <alignment horizontal="left" vertical="top"/>
    </xf>
    <xf numFmtId="0" fontId="17" fillId="2" borderId="24" xfId="0" applyFont="1" applyFill="1" applyBorder="1" applyAlignment="1" applyProtection="1">
      <alignment horizontal="left" vertical="center" shrinkToFit="1"/>
      <protection hidden="1"/>
    </xf>
    <xf numFmtId="4" fontId="18" fillId="2" borderId="23" xfId="0" applyNumberFormat="1" applyFont="1" applyFill="1" applyBorder="1" applyAlignment="1" applyProtection="1">
      <alignment shrinkToFit="1"/>
    </xf>
    <xf numFmtId="0" fontId="17" fillId="2" borderId="17" xfId="0" applyFont="1" applyFill="1" applyBorder="1" applyAlignment="1" applyProtection="1">
      <alignment horizontal="left" vertical="top"/>
    </xf>
    <xf numFmtId="0" fontId="17" fillId="2" borderId="18" xfId="0" applyFont="1" applyFill="1" applyBorder="1" applyAlignment="1" applyProtection="1">
      <alignment horizontal="left" vertical="center" shrinkToFit="1"/>
      <protection hidden="1"/>
    </xf>
    <xf numFmtId="49" fontId="17" fillId="2" borderId="20" xfId="0" applyNumberFormat="1" applyFont="1" applyFill="1" applyBorder="1" applyAlignment="1" applyProtection="1">
      <alignment horizontal="left" vertical="top" wrapText="1"/>
    </xf>
    <xf numFmtId="0" fontId="17" fillId="2" borderId="20" xfId="0" applyFont="1" applyFill="1" applyBorder="1" applyAlignment="1" applyProtection="1">
      <alignment horizontal="left" vertical="top" wrapText="1"/>
    </xf>
    <xf numFmtId="0" fontId="17" fillId="2" borderId="20" xfId="0" applyFont="1" applyFill="1" applyBorder="1" applyAlignment="1" applyProtection="1">
      <alignment horizontal="left" vertical="top"/>
    </xf>
    <xf numFmtId="0" fontId="17" fillId="2" borderId="20" xfId="0" applyFont="1" applyFill="1" applyBorder="1" applyAlignment="1" applyProtection="1">
      <alignment horizontal="left" vertical="center" shrinkToFit="1"/>
      <protection hidden="1"/>
    </xf>
    <xf numFmtId="0" fontId="17" fillId="2" borderId="20" xfId="0" applyFont="1" applyFill="1" applyBorder="1" applyAlignment="1" applyProtection="1">
      <alignment horizontal="left" vertical="center" shrinkToFit="1"/>
    </xf>
    <xf numFmtId="0" fontId="18" fillId="2" borderId="20" xfId="0" applyFont="1" applyFill="1" applyBorder="1" applyAlignment="1" applyProtection="1">
      <alignment shrinkToFit="1"/>
    </xf>
    <xf numFmtId="4" fontId="18" fillId="2" borderId="20" xfId="0" applyNumberFormat="1" applyFont="1" applyFill="1" applyBorder="1" applyAlignment="1" applyProtection="1">
      <alignment shrinkToFit="1"/>
    </xf>
    <xf numFmtId="49" fontId="17" fillId="2" borderId="23" xfId="0" applyNumberFormat="1" applyFont="1" applyFill="1" applyBorder="1" applyAlignment="1" applyProtection="1">
      <alignment horizontal="left" vertical="top" wrapText="1"/>
    </xf>
    <xf numFmtId="0" fontId="17" fillId="2" borderId="23" xfId="0" applyFont="1" applyFill="1" applyBorder="1" applyAlignment="1" applyProtection="1">
      <alignment horizontal="left" vertical="top" wrapText="1"/>
    </xf>
    <xf numFmtId="0" fontId="17" fillId="2" borderId="23" xfId="0" applyFont="1" applyFill="1" applyBorder="1" applyAlignment="1" applyProtection="1">
      <alignment horizontal="left" vertical="center" shrinkToFit="1"/>
    </xf>
    <xf numFmtId="0" fontId="18" fillId="2" borderId="23" xfId="0" applyFont="1" applyFill="1" applyBorder="1" applyAlignment="1" applyProtection="1">
      <alignment horizontal="right" shrinkToFit="1"/>
    </xf>
    <xf numFmtId="0" fontId="19" fillId="0" borderId="0" xfId="0" applyFont="1" applyProtection="1"/>
    <xf numFmtId="0" fontId="17" fillId="2" borderId="25" xfId="0" applyFont="1" applyFill="1" applyBorder="1" applyAlignment="1" applyProtection="1">
      <alignment horizontal="left" vertical="top"/>
    </xf>
    <xf numFmtId="0" fontId="17" fillId="2" borderId="26" xfId="0" applyFont="1" applyFill="1" applyBorder="1" applyAlignment="1" applyProtection="1">
      <alignment horizontal="left" vertical="center" shrinkToFit="1"/>
      <protection hidden="1"/>
    </xf>
    <xf numFmtId="0" fontId="17" fillId="2" borderId="26" xfId="0" applyFont="1" applyFill="1" applyBorder="1" applyAlignment="1" applyProtection="1">
      <alignment horizontal="left" vertical="center" shrinkToFit="1"/>
    </xf>
    <xf numFmtId="0" fontId="18" fillId="2" borderId="26" xfId="0" applyFont="1" applyFill="1" applyBorder="1" applyAlignment="1" applyProtection="1">
      <alignment shrinkToFit="1"/>
    </xf>
    <xf numFmtId="4" fontId="18" fillId="2" borderId="26" xfId="0" applyNumberFormat="1" applyFont="1" applyFill="1" applyBorder="1" applyAlignment="1" applyProtection="1">
      <alignment shrinkToFit="1"/>
    </xf>
    <xf numFmtId="0" fontId="27" fillId="0" borderId="0" xfId="0" applyFont="1" applyProtection="1"/>
    <xf numFmtId="0" fontId="17" fillId="0" borderId="16" xfId="0" applyFont="1" applyBorder="1" applyAlignment="1" applyProtection="1">
      <alignment horizontal="left" vertical="top" wrapText="1"/>
    </xf>
    <xf numFmtId="0" fontId="17" fillId="0" borderId="16" xfId="0" applyFont="1" applyBorder="1" applyAlignment="1" applyProtection="1">
      <alignment horizontal="left" vertical="center" shrinkToFit="1"/>
      <protection hidden="1"/>
    </xf>
    <xf numFmtId="0" fontId="17" fillId="0" borderId="16" xfId="0" applyFont="1" applyBorder="1" applyAlignment="1" applyProtection="1">
      <alignment horizontal="left" vertical="center" shrinkToFit="1"/>
    </xf>
    <xf numFmtId="0" fontId="18" fillId="0" borderId="16" xfId="0" applyFont="1" applyBorder="1" applyAlignment="1" applyProtection="1">
      <alignment shrinkToFit="1"/>
    </xf>
    <xf numFmtId="0" fontId="17" fillId="0" borderId="0" xfId="0" applyFont="1" applyAlignment="1" applyProtection="1">
      <alignment horizontal="left" vertical="top" wrapText="1"/>
    </xf>
    <xf numFmtId="0" fontId="17" fillId="0" borderId="0" xfId="0" applyFont="1" applyAlignment="1" applyProtection="1">
      <alignment horizontal="left" vertical="center" shrinkToFit="1"/>
      <protection hidden="1"/>
    </xf>
    <xf numFmtId="0" fontId="17" fillId="0" borderId="0" xfId="0" applyFont="1" applyAlignment="1" applyProtection="1">
      <alignment horizontal="left" vertical="center" shrinkToFit="1"/>
    </xf>
    <xf numFmtId="0" fontId="18" fillId="0" borderId="0" xfId="0" applyFont="1" applyAlignment="1" applyProtection="1">
      <alignment shrinkToFit="1"/>
    </xf>
    <xf numFmtId="4" fontId="19" fillId="0" borderId="0" xfId="0" applyNumberFormat="1" applyFont="1" applyProtection="1"/>
    <xf numFmtId="0" fontId="20" fillId="0" borderId="0" xfId="0" applyFont="1" applyProtection="1"/>
    <xf numFmtId="4" fontId="18" fillId="5" borderId="16" xfId="0" applyNumberFormat="1" applyFont="1" applyFill="1" applyBorder="1" applyAlignment="1" applyProtection="1">
      <alignment shrinkToFit="1"/>
      <protection locked="0" hidden="1"/>
    </xf>
    <xf numFmtId="4" fontId="17" fillId="5" borderId="23" xfId="0" applyNumberFormat="1" applyFont="1" applyFill="1" applyBorder="1" applyAlignment="1" applyProtection="1">
      <alignment shrinkToFit="1"/>
      <protection locked="0" hidden="1"/>
    </xf>
    <xf numFmtId="4" fontId="18" fillId="5" borderId="23" xfId="0" applyNumberFormat="1" applyFont="1" applyFill="1" applyBorder="1" applyAlignment="1" applyProtection="1">
      <alignment shrinkToFit="1"/>
      <protection locked="0" hidden="1"/>
    </xf>
    <xf numFmtId="0" fontId="27" fillId="5" borderId="0" xfId="0" applyFont="1" applyFill="1" applyProtection="1">
      <protection locked="0" hidden="1"/>
    </xf>
    <xf numFmtId="0" fontId="4" fillId="0" borderId="5" xfId="2" applyFont="1" applyBorder="1" applyAlignment="1">
      <alignment vertical="center"/>
    </xf>
    <xf numFmtId="0" fontId="7" fillId="0" borderId="5" xfId="2" applyFont="1" applyBorder="1" applyAlignment="1">
      <alignment vertical="center"/>
    </xf>
    <xf numFmtId="0" fontId="7" fillId="0" borderId="6" xfId="2" applyFont="1" applyBorder="1" applyAlignment="1">
      <alignment vertical="center"/>
    </xf>
    <xf numFmtId="0" fontId="4" fillId="0" borderId="8" xfId="2" applyFont="1" applyBorder="1" applyAlignment="1">
      <alignment wrapText="1"/>
    </xf>
    <xf numFmtId="0" fontId="4" fillId="0" borderId="8" xfId="2" applyFont="1" applyBorder="1"/>
    <xf numFmtId="0" fontId="4" fillId="0" borderId="9" xfId="2" applyFont="1" applyBorder="1"/>
    <xf numFmtId="0" fontId="8" fillId="0" borderId="1" xfId="2" applyFont="1" applyBorder="1" applyAlignment="1">
      <alignment vertical="center" wrapText="1"/>
    </xf>
    <xf numFmtId="0" fontId="8" fillId="0" borderId="2" xfId="2" applyFont="1" applyBorder="1" applyAlignment="1">
      <alignment vertical="center" wrapText="1"/>
    </xf>
    <xf numFmtId="0" fontId="8" fillId="0" borderId="3" xfId="2" applyFont="1" applyBorder="1" applyAlignment="1">
      <alignment vertical="center" wrapText="1"/>
    </xf>
    <xf numFmtId="0" fontId="8" fillId="0" borderId="10" xfId="2" applyFont="1" applyBorder="1" applyAlignment="1">
      <alignment vertical="center" wrapText="1"/>
    </xf>
    <xf numFmtId="0" fontId="8" fillId="0" borderId="0" xfId="2" applyFont="1" applyAlignment="1">
      <alignment vertical="center" wrapText="1"/>
    </xf>
    <xf numFmtId="0" fontId="8" fillId="0" borderId="11" xfId="2" applyFont="1" applyBorder="1" applyAlignment="1">
      <alignment vertical="center" wrapText="1"/>
    </xf>
    <xf numFmtId="0" fontId="8" fillId="0" borderId="4" xfId="2" applyFont="1" applyBorder="1" applyAlignment="1">
      <alignment vertical="center" wrapText="1"/>
    </xf>
    <xf numFmtId="0" fontId="8" fillId="0" borderId="5" xfId="2" applyFont="1" applyBorder="1" applyAlignment="1">
      <alignment vertical="center" wrapText="1"/>
    </xf>
    <xf numFmtId="0" fontId="8" fillId="0" borderId="6" xfId="2" applyFont="1" applyBorder="1" applyAlignment="1">
      <alignment vertical="center" wrapText="1"/>
    </xf>
    <xf numFmtId="0" fontId="4" fillId="0" borderId="2" xfId="2" applyFont="1" applyBorder="1" applyAlignment="1">
      <alignment vertical="center"/>
    </xf>
    <xf numFmtId="0" fontId="4" fillId="0" borderId="3" xfId="2" applyFont="1" applyBorder="1" applyAlignment="1">
      <alignment vertical="center"/>
    </xf>
    <xf numFmtId="0" fontId="2" fillId="0" borderId="0" xfId="1" applyAlignment="1">
      <alignment vertical="center"/>
    </xf>
    <xf numFmtId="0" fontId="3" fillId="0" borderId="1" xfId="2" applyFont="1" applyBorder="1" applyAlignment="1">
      <alignment vertical="center"/>
    </xf>
    <xf numFmtId="0" fontId="3" fillId="0" borderId="2" xfId="2" applyFont="1" applyBorder="1" applyAlignment="1">
      <alignment vertical="center"/>
    </xf>
    <xf numFmtId="0" fontId="3" fillId="0" borderId="4" xfId="2" applyFont="1" applyBorder="1" applyAlignment="1">
      <alignment vertical="center"/>
    </xf>
    <xf numFmtId="0" fontId="3" fillId="0" borderId="5" xfId="2" applyFont="1" applyBorder="1" applyAlignment="1">
      <alignment vertical="center"/>
    </xf>
    <xf numFmtId="0" fontId="4" fillId="0" borderId="6" xfId="2" applyFont="1" applyBorder="1" applyAlignment="1">
      <alignment vertical="center"/>
    </xf>
    <xf numFmtId="0" fontId="25" fillId="0" borderId="0" xfId="0" applyFont="1" applyAlignment="1" applyProtection="1">
      <alignment horizontal="right" vertical="top" wrapText="1"/>
    </xf>
    <xf numFmtId="0" fontId="17" fillId="0" borderId="0" xfId="0" applyFont="1" applyAlignment="1" applyProtection="1">
      <alignment horizontal="right" vertical="top" wrapText="1"/>
    </xf>
    <xf numFmtId="49" fontId="17" fillId="2" borderId="23" xfId="0" applyNumberFormat="1" applyFont="1" applyFill="1" applyBorder="1" applyAlignment="1" applyProtection="1">
      <alignment horizontal="left" vertical="top" wrapText="1"/>
    </xf>
    <xf numFmtId="49" fontId="17" fillId="2" borderId="20" xfId="0" applyNumberFormat="1" applyFont="1" applyFill="1" applyBorder="1" applyAlignment="1" applyProtection="1">
      <alignment horizontal="left" vertical="top" wrapText="1"/>
    </xf>
    <xf numFmtId="0" fontId="17" fillId="2" borderId="23" xfId="0" applyFont="1" applyFill="1" applyBorder="1" applyAlignment="1" applyProtection="1">
      <alignment horizontal="left" vertical="top" wrapText="1"/>
    </xf>
    <xf numFmtId="0" fontId="17" fillId="2" borderId="20" xfId="0" applyFont="1" applyFill="1" applyBorder="1" applyAlignment="1" applyProtection="1">
      <alignment horizontal="left" vertical="top" wrapText="1"/>
    </xf>
    <xf numFmtId="49" fontId="17" fillId="2" borderId="16" xfId="0" applyNumberFormat="1" applyFont="1" applyFill="1" applyBorder="1" applyAlignment="1" applyProtection="1">
      <alignment horizontal="left" vertical="top" wrapText="1"/>
    </xf>
    <xf numFmtId="49" fontId="17" fillId="2" borderId="24" xfId="0" applyNumberFormat="1" applyFont="1" applyFill="1" applyBorder="1" applyAlignment="1" applyProtection="1">
      <alignment horizontal="left" vertical="top" wrapText="1"/>
    </xf>
    <xf numFmtId="0" fontId="17" fillId="2" borderId="24" xfId="0" applyFont="1" applyFill="1" applyBorder="1" applyAlignment="1" applyProtection="1">
      <alignment horizontal="left" vertical="top" wrapText="1"/>
    </xf>
    <xf numFmtId="0" fontId="17" fillId="2" borderId="16" xfId="0" applyFont="1" applyFill="1" applyBorder="1" applyAlignment="1" applyProtection="1">
      <alignment horizontal="left" vertical="top" wrapText="1"/>
    </xf>
    <xf numFmtId="0" fontId="17" fillId="0" borderId="23" xfId="0" applyFont="1" applyBorder="1" applyAlignment="1" applyProtection="1">
      <alignment horizontal="left" vertical="top" wrapText="1"/>
    </xf>
    <xf numFmtId="0" fontId="17" fillId="0" borderId="20" xfId="0" applyFont="1" applyBorder="1" applyAlignment="1" applyProtection="1">
      <alignment horizontal="left" vertical="top" wrapText="1"/>
    </xf>
    <xf numFmtId="4" fontId="18" fillId="2" borderId="18" xfId="0" applyNumberFormat="1" applyFont="1" applyFill="1" applyBorder="1" applyProtection="1">
      <protection hidden="1"/>
    </xf>
    <xf numFmtId="0" fontId="19" fillId="0" borderId="18" xfId="0" applyFont="1" applyBorder="1" applyProtection="1"/>
    <xf numFmtId="0" fontId="19" fillId="0" borderId="19" xfId="0" applyFont="1" applyBorder="1" applyProtection="1"/>
    <xf numFmtId="0" fontId="19" fillId="0" borderId="0" xfId="0" applyFont="1" applyProtection="1"/>
    <xf numFmtId="0" fontId="19" fillId="0" borderId="22" xfId="0" applyFont="1" applyBorder="1" applyProtection="1"/>
    <xf numFmtId="0" fontId="26" fillId="3" borderId="21" xfId="0" applyFont="1" applyFill="1" applyBorder="1" applyAlignment="1" applyProtection="1">
      <alignment horizontal="center" vertical="top" wrapText="1"/>
    </xf>
    <xf numFmtId="0" fontId="26" fillId="3" borderId="0" xfId="0" applyFont="1" applyFill="1" applyAlignment="1" applyProtection="1">
      <alignment horizontal="center" vertical="top" wrapText="1"/>
    </xf>
    <xf numFmtId="0" fontId="21" fillId="0" borderId="12" xfId="0" applyFont="1" applyBorder="1" applyAlignment="1" applyProtection="1">
      <alignment horizontal="center" vertical="center" wrapText="1"/>
      <protection hidden="1"/>
    </xf>
    <xf numFmtId="0" fontId="21" fillId="0" borderId="13" xfId="0" applyFont="1" applyBorder="1" applyAlignment="1" applyProtection="1">
      <alignment horizontal="center" vertical="center" wrapText="1"/>
      <protection hidden="1"/>
    </xf>
    <xf numFmtId="49" fontId="21" fillId="0" borderId="12" xfId="0" applyNumberFormat="1" applyFont="1" applyBorder="1" applyAlignment="1" applyProtection="1">
      <alignment horizontal="center" vertical="center" wrapText="1"/>
      <protection hidden="1"/>
    </xf>
    <xf numFmtId="49" fontId="21" fillId="0" borderId="13" xfId="0" applyNumberFormat="1" applyFont="1" applyBorder="1" applyAlignment="1" applyProtection="1">
      <alignment horizontal="center" vertical="center"/>
      <protection hidden="1"/>
    </xf>
    <xf numFmtId="0" fontId="21" fillId="0" borderId="14" xfId="0" applyFont="1" applyBorder="1" applyAlignment="1" applyProtection="1">
      <alignment horizontal="center" vertical="center" wrapText="1"/>
      <protection hidden="1"/>
    </xf>
    <xf numFmtId="0" fontId="22" fillId="0" borderId="13" xfId="0" applyFont="1" applyBorder="1" applyAlignment="1" applyProtection="1">
      <alignment horizontal="center" vertical="center" shrinkToFit="1"/>
      <protection hidden="1"/>
    </xf>
    <xf numFmtId="0" fontId="22" fillId="0" borderId="14" xfId="0" applyFont="1" applyBorder="1" applyAlignment="1" applyProtection="1">
      <alignment horizontal="center" vertical="center" shrinkToFit="1"/>
      <protection hidden="1"/>
    </xf>
    <xf numFmtId="0" fontId="21" fillId="0" borderId="13" xfId="0" applyFont="1" applyBorder="1" applyAlignment="1" applyProtection="1">
      <alignment horizontal="center" vertical="center" shrinkToFit="1"/>
      <protection hidden="1"/>
    </xf>
    <xf numFmtId="0" fontId="21" fillId="0" borderId="14" xfId="0" applyFont="1" applyBorder="1" applyAlignment="1" applyProtection="1">
      <alignment horizontal="center" vertical="center" shrinkToFit="1"/>
      <protection hidden="1"/>
    </xf>
    <xf numFmtId="0" fontId="21" fillId="0" borderId="7" xfId="0" applyFont="1" applyBorder="1" applyAlignment="1" applyProtection="1">
      <alignment horizontal="center"/>
      <protection hidden="1"/>
    </xf>
    <xf numFmtId="0" fontId="21" fillId="0" borderId="9" xfId="0" applyFont="1" applyBorder="1" applyAlignment="1" applyProtection="1">
      <alignment horizontal="center"/>
      <protection hidden="1"/>
    </xf>
  </cellXfs>
  <cellStyles count="3">
    <cellStyle name="Normal" xfId="0" builtinId="0"/>
    <cellStyle name="Normal 2" xfId="1" xr:uid="{00000000-0005-0000-0000-00000200000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govrni%20tro&#353;kovnik%20%20IZGRADNJA%20J%20-%20VG%20od%200+000%20DO%206+3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HRSAK\posao\Plinacro\primavera%20d\2.%20UT%20KNJIGA%204A%20Telekomunikacij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KTORI"/>
      <sheetName val="1-GL.TRASA I OBJEKTI"/>
      <sheetName val="VODOVOD,KANALIZACIJA,.... "/>
      <sheetName val="REKAPITULACIJA"/>
    </sheetNames>
    <sheetDataSet>
      <sheetData sheetId="0" refreshError="1">
        <row r="4">
          <cell r="B4">
            <v>0.95299999999999996</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Š KABEL.KAN"/>
      <sheetName val="Š-SVJETLOV.KABEL"/>
      <sheetName val="Š-TPS"/>
      <sheetName val="Š-PRELAGANJE TK"/>
      <sheetName val="Š-SUSTAV NAPLATE"/>
      <sheetName val="Š-RADIO SUSTAV"/>
      <sheetName val="Š-OZVUČENJE TUNELA"/>
      <sheetName val="Z-KABEL.KAN"/>
      <sheetName val="Z-SVJETLOV.KABEL"/>
      <sheetName val="Z TPS"/>
      <sheetName val="Z PRELAGANJE TK"/>
      <sheetName val="Z-SUSTAV NAPLATE"/>
      <sheetName val="REKAPITULACIJ 4ATELEKOMUNIKACIJ"/>
      <sheetName val="FAKTORI"/>
      <sheetName val="ŠESTANOV-ZAGVOZD (REK.TELEK)"/>
      <sheetName val="ZAGVOZD-RAČA (REK.TELEK)"/>
      <sheetName val="Sheet1"/>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3">
          <cell r="B3">
            <v>0.97650000000000003</v>
          </cell>
        </row>
      </sheetData>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29"/>
  <sheetViews>
    <sheetView tabSelected="1" view="pageLayout" topLeftCell="A4" zoomScaleNormal="100" workbookViewId="0">
      <selection activeCell="B37" sqref="B37"/>
    </sheetView>
  </sheetViews>
  <sheetFormatPr defaultColWidth="9.1796875" defaultRowHeight="14.5" x14ac:dyDescent="0.35"/>
  <cols>
    <col min="1" max="8" width="9.1796875" style="2"/>
    <col min="9" max="9" width="16.1796875" style="2" customWidth="1"/>
    <col min="10" max="16384" width="9.1796875" style="2"/>
  </cols>
  <sheetData>
    <row r="1" spans="1:9" x14ac:dyDescent="0.35">
      <c r="A1" s="138"/>
      <c r="B1" s="138"/>
      <c r="C1" s="138"/>
      <c r="D1" s="138"/>
      <c r="E1" s="1"/>
      <c r="F1" s="1"/>
      <c r="G1" s="1"/>
      <c r="H1" s="1"/>
      <c r="I1" s="1"/>
    </row>
    <row r="2" spans="1:9" x14ac:dyDescent="0.35">
      <c r="A2" s="139" t="s">
        <v>30</v>
      </c>
      <c r="B2" s="140"/>
      <c r="C2" s="140"/>
      <c r="D2" s="3" t="s">
        <v>31</v>
      </c>
      <c r="E2" s="4"/>
      <c r="F2" s="3"/>
      <c r="G2" s="35"/>
      <c r="H2" s="35"/>
      <c r="I2" s="36"/>
    </row>
    <row r="3" spans="1:9" x14ac:dyDescent="0.35">
      <c r="A3" s="141" t="s">
        <v>32</v>
      </c>
      <c r="B3" s="142"/>
      <c r="C3" s="142"/>
      <c r="D3" s="121" t="s">
        <v>33</v>
      </c>
      <c r="E3" s="121"/>
      <c r="F3" s="121"/>
      <c r="G3" s="121"/>
      <c r="H3" s="121"/>
      <c r="I3" s="143"/>
    </row>
    <row r="4" spans="1:9" x14ac:dyDescent="0.35">
      <c r="A4" s="5"/>
      <c r="B4" s="5"/>
      <c r="C4" s="5"/>
      <c r="D4" s="5"/>
      <c r="E4" s="5"/>
      <c r="F4" s="5"/>
      <c r="G4" s="5"/>
      <c r="H4" s="5"/>
      <c r="I4" s="5"/>
    </row>
    <row r="5" spans="1:9" x14ac:dyDescent="0.35">
      <c r="A5" s="6" t="s">
        <v>0</v>
      </c>
      <c r="B5" s="4"/>
      <c r="C5" s="4"/>
      <c r="D5" s="136" t="s">
        <v>34</v>
      </c>
      <c r="E5" s="136"/>
      <c r="F5" s="136"/>
      <c r="G5" s="136"/>
      <c r="H5" s="136"/>
      <c r="I5" s="137"/>
    </row>
    <row r="6" spans="1:9" x14ac:dyDescent="0.35">
      <c r="A6" s="7"/>
      <c r="B6" s="8"/>
      <c r="C6" s="8"/>
      <c r="D6" s="121" t="s">
        <v>35</v>
      </c>
      <c r="E6" s="122"/>
      <c r="F6" s="122"/>
      <c r="G6" s="122"/>
      <c r="H6" s="122"/>
      <c r="I6" s="123"/>
    </row>
    <row r="7" spans="1:9" x14ac:dyDescent="0.35">
      <c r="A7" s="9"/>
      <c r="B7" s="9"/>
      <c r="C7" s="9"/>
      <c r="D7" s="9"/>
      <c r="E7" s="9"/>
      <c r="F7" s="9"/>
      <c r="G7" s="9"/>
      <c r="H7" s="9"/>
      <c r="I7" s="9"/>
    </row>
    <row r="8" spans="1:9" ht="30" customHeight="1" x14ac:dyDescent="0.35">
      <c r="A8" s="10" t="s">
        <v>36</v>
      </c>
      <c r="B8" s="11"/>
      <c r="C8" s="11"/>
      <c r="D8" s="124" t="s">
        <v>37</v>
      </c>
      <c r="E8" s="125"/>
      <c r="F8" s="125"/>
      <c r="G8" s="125"/>
      <c r="H8" s="125"/>
      <c r="I8" s="126"/>
    </row>
    <row r="9" spans="1:9" x14ac:dyDescent="0.35">
      <c r="A9" s="12"/>
      <c r="B9" s="12"/>
      <c r="C9" s="12"/>
      <c r="D9" s="13"/>
      <c r="E9" s="14"/>
      <c r="F9" s="14"/>
      <c r="G9" s="14"/>
      <c r="H9" s="14"/>
      <c r="I9" s="14"/>
    </row>
    <row r="10" spans="1:9" ht="15" customHeight="1" x14ac:dyDescent="0.35">
      <c r="A10" s="9"/>
      <c r="B10" s="9"/>
      <c r="C10" s="9"/>
      <c r="D10" s="1"/>
      <c r="E10" s="9"/>
      <c r="F10" s="9"/>
      <c r="G10" s="9"/>
      <c r="H10" s="9"/>
      <c r="I10" s="9"/>
    </row>
    <row r="11" spans="1:9" ht="19.5" customHeight="1" x14ac:dyDescent="0.35">
      <c r="A11" s="9"/>
      <c r="B11" s="9"/>
      <c r="C11" s="9"/>
      <c r="D11" s="1"/>
      <c r="E11" s="9"/>
      <c r="F11" s="9"/>
      <c r="G11" s="9"/>
      <c r="H11" s="9"/>
      <c r="I11" s="9"/>
    </row>
    <row r="12" spans="1:9" x14ac:dyDescent="0.35">
      <c r="A12" s="9"/>
      <c r="B12" s="9"/>
      <c r="C12" s="9"/>
      <c r="D12" s="1"/>
      <c r="E12" s="9"/>
      <c r="F12" s="9"/>
      <c r="G12" s="9"/>
      <c r="H12" s="9"/>
      <c r="I12" s="9"/>
    </row>
    <row r="13" spans="1:9" ht="15" customHeight="1" x14ac:dyDescent="0.35">
      <c r="A13" s="9"/>
      <c r="B13" s="9"/>
      <c r="C13" s="9"/>
      <c r="D13" s="1"/>
      <c r="E13" s="9"/>
      <c r="F13" s="9"/>
      <c r="G13" s="9"/>
      <c r="H13" s="9"/>
      <c r="I13" s="9"/>
    </row>
    <row r="14" spans="1:9" x14ac:dyDescent="0.35">
      <c r="A14" s="9"/>
      <c r="B14" s="9"/>
      <c r="C14" s="9"/>
      <c r="D14" s="1"/>
      <c r="E14" s="9"/>
      <c r="F14" s="9"/>
      <c r="G14" s="9"/>
      <c r="H14" s="9"/>
      <c r="I14" s="9"/>
    </row>
    <row r="15" spans="1:9" x14ac:dyDescent="0.35">
      <c r="A15" s="9"/>
      <c r="B15" s="9"/>
      <c r="C15" s="9"/>
      <c r="D15" s="1"/>
      <c r="E15" s="9"/>
      <c r="F15" s="9"/>
      <c r="G15" s="9"/>
      <c r="H15" s="9"/>
      <c r="I15" s="9"/>
    </row>
    <row r="16" spans="1:9" x14ac:dyDescent="0.35">
      <c r="A16" s="9"/>
      <c r="B16" s="9"/>
      <c r="C16" s="9"/>
      <c r="D16" s="1"/>
      <c r="E16" s="9"/>
      <c r="F16" s="9"/>
      <c r="G16" s="9"/>
      <c r="H16" s="9"/>
      <c r="I16" s="9"/>
    </row>
    <row r="17" spans="1:9" x14ac:dyDescent="0.35">
      <c r="A17" s="9"/>
      <c r="B17" s="9"/>
      <c r="C17" s="9"/>
      <c r="D17" s="1"/>
      <c r="E17" s="9"/>
      <c r="F17" s="9"/>
      <c r="G17" s="9"/>
      <c r="H17" s="9"/>
      <c r="I17" s="9"/>
    </row>
    <row r="18" spans="1:9" x14ac:dyDescent="0.35">
      <c r="A18" s="9"/>
      <c r="B18" s="9"/>
      <c r="C18" s="9"/>
      <c r="D18" s="1"/>
      <c r="E18" s="9"/>
      <c r="F18" s="9"/>
      <c r="G18" s="9"/>
      <c r="H18" s="9"/>
      <c r="I18" s="9"/>
    </row>
    <row r="19" spans="1:9" x14ac:dyDescent="0.35">
      <c r="A19" s="9"/>
      <c r="B19" s="9"/>
      <c r="C19" s="9"/>
      <c r="D19" s="1"/>
      <c r="E19" s="9"/>
      <c r="F19" s="9"/>
      <c r="G19" s="9"/>
      <c r="H19" s="9"/>
      <c r="I19" s="9"/>
    </row>
    <row r="20" spans="1:9" x14ac:dyDescent="0.35">
      <c r="A20" s="9"/>
      <c r="B20" s="9"/>
      <c r="C20" s="9"/>
      <c r="D20" s="1"/>
      <c r="E20" s="9"/>
      <c r="F20" s="9"/>
      <c r="G20" s="9"/>
      <c r="H20" s="9"/>
      <c r="I20" s="9"/>
    </row>
    <row r="21" spans="1:9" x14ac:dyDescent="0.35">
      <c r="A21" s="9"/>
      <c r="B21" s="9"/>
      <c r="C21" s="9"/>
      <c r="D21" s="9"/>
      <c r="E21" s="9"/>
      <c r="F21" s="9"/>
      <c r="G21" s="9"/>
      <c r="H21" s="9"/>
      <c r="I21" s="9"/>
    </row>
    <row r="22" spans="1:9" x14ac:dyDescent="0.35">
      <c r="A22" s="9"/>
      <c r="B22" s="9"/>
      <c r="C22" s="9"/>
      <c r="D22" s="9"/>
      <c r="E22" s="9"/>
      <c r="F22" s="9"/>
      <c r="G22" s="9"/>
      <c r="H22" s="9"/>
      <c r="I22" s="9"/>
    </row>
    <row r="23" spans="1:9" x14ac:dyDescent="0.35">
      <c r="A23" s="9"/>
      <c r="B23" s="9"/>
      <c r="C23" s="9"/>
      <c r="D23" s="9"/>
      <c r="E23" s="9"/>
      <c r="F23" s="9"/>
      <c r="G23" s="9"/>
      <c r="H23" s="9"/>
      <c r="I23" s="9"/>
    </row>
    <row r="24" spans="1:9" x14ac:dyDescent="0.35">
      <c r="A24" s="9"/>
      <c r="B24" s="9"/>
      <c r="C24" s="9"/>
      <c r="D24" s="9"/>
      <c r="E24" s="9"/>
      <c r="F24" s="9"/>
      <c r="G24" s="9"/>
      <c r="H24" s="9"/>
      <c r="I24" s="9"/>
    </row>
    <row r="25" spans="1:9" x14ac:dyDescent="0.35">
      <c r="A25" s="127" t="s">
        <v>38</v>
      </c>
      <c r="B25" s="128"/>
      <c r="C25" s="128"/>
      <c r="D25" s="128"/>
      <c r="E25" s="128"/>
      <c r="F25" s="128"/>
      <c r="G25" s="128"/>
      <c r="H25" s="128"/>
      <c r="I25" s="129"/>
    </row>
    <row r="26" spans="1:9" x14ac:dyDescent="0.35">
      <c r="A26" s="130"/>
      <c r="B26" s="131"/>
      <c r="C26" s="131"/>
      <c r="D26" s="131"/>
      <c r="E26" s="131"/>
      <c r="F26" s="131"/>
      <c r="G26" s="131"/>
      <c r="H26" s="131"/>
      <c r="I26" s="132"/>
    </row>
    <row r="27" spans="1:9" x14ac:dyDescent="0.35">
      <c r="A27" s="130"/>
      <c r="B27" s="131"/>
      <c r="C27" s="131"/>
      <c r="D27" s="131"/>
      <c r="E27" s="131"/>
      <c r="F27" s="131"/>
      <c r="G27" s="131"/>
      <c r="H27" s="131"/>
      <c r="I27" s="132"/>
    </row>
    <row r="28" spans="1:9" x14ac:dyDescent="0.35">
      <c r="A28" s="130"/>
      <c r="B28" s="131"/>
      <c r="C28" s="131"/>
      <c r="D28" s="131"/>
      <c r="E28" s="131"/>
      <c r="F28" s="131"/>
      <c r="G28" s="131"/>
      <c r="H28" s="131"/>
      <c r="I28" s="132"/>
    </row>
    <row r="29" spans="1:9" x14ac:dyDescent="0.35">
      <c r="A29" s="133"/>
      <c r="B29" s="134"/>
      <c r="C29" s="134"/>
      <c r="D29" s="134"/>
      <c r="E29" s="134"/>
      <c r="F29" s="134"/>
      <c r="G29" s="134"/>
      <c r="H29" s="134"/>
      <c r="I29" s="135"/>
    </row>
  </sheetData>
  <sheetProtection algorithmName="SHA-512" hashValue="fvJ0K8/l+36SCjSSNRWCZbnhv8iFro1cql4XQD/xsl2fIlVXxBXirga2COK8DqTF0wLNt++AT6SAt4Dv+7Ak3A==" saltValue="WP6xkIznHpXB4KWJ4YrvGQ==" spinCount="100000" sheet="1" objects="1" scenarios="1"/>
  <mergeCells count="8">
    <mergeCell ref="D6:I6"/>
    <mergeCell ref="D8:I8"/>
    <mergeCell ref="A25:I29"/>
    <mergeCell ref="D5:I5"/>
    <mergeCell ref="A1:D1"/>
    <mergeCell ref="A2:C2"/>
    <mergeCell ref="A3:C3"/>
    <mergeCell ref="D3:I3"/>
  </mergeCells>
  <pageMargins left="0.70866141732283472" right="0.70866141732283472" top="1.5104166666666667" bottom="0.84729166666666667" header="0.31496062992125984" footer="0.31496062992125984"/>
  <pageSetup paperSize="9" scale="97" orientation="portrait" horizontalDpi="4294967293" verticalDpi="4294967293" r:id="rId1"/>
  <headerFooter>
    <oddHeader>&amp;L&amp;8&amp;G  
EKONERG Institut za energetiku i
zaštitu okoliša d.o.o. Koranska 5 , Zagreb&amp;R&amp;8PZI - Projektna dokumentacija za izvedbo gradnje 
Številka projekta: I-06-1964-IP-S1.0
Zagreb, november 2024.</oddHeader>
    <oddFooter>&amp;LObjekt: Zamenjava toplovoda</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08DDD-DCE4-43ED-93AB-7895570ACB15}">
  <sheetPr codeName="Sheet9"/>
  <dimension ref="A1:K4114"/>
  <sheetViews>
    <sheetView view="pageLayout" topLeftCell="A146" zoomScaleNormal="100" workbookViewId="0">
      <selection activeCell="F158" sqref="F158"/>
    </sheetView>
  </sheetViews>
  <sheetFormatPr defaultColWidth="9.1796875" defaultRowHeight="14.5" x14ac:dyDescent="0.35"/>
  <cols>
    <col min="1" max="1" width="5.1796875" style="49" customWidth="1"/>
    <col min="2" max="2" width="39.453125" style="49" customWidth="1"/>
    <col min="3" max="4" width="0" style="49" hidden="1" customWidth="1"/>
    <col min="5" max="5" width="8.453125" style="49" customWidth="1"/>
    <col min="6" max="6" width="8.54296875" style="49" customWidth="1"/>
    <col min="7" max="8" width="0" style="49" hidden="1" customWidth="1"/>
    <col min="9" max="10" width="12.453125" style="49" customWidth="1"/>
    <col min="11" max="11" width="9.1796875" style="49" customWidth="1"/>
    <col min="12" max="14" width="9.1796875" style="49"/>
    <col min="15" max="15" width="9.1796875" style="49" customWidth="1"/>
    <col min="16" max="16384" width="9.1796875" style="49"/>
  </cols>
  <sheetData>
    <row r="1" spans="1:11" s="41" customFormat="1" ht="15" customHeight="1" x14ac:dyDescent="0.3">
      <c r="A1" s="165" t="s">
        <v>29</v>
      </c>
      <c r="B1" s="164" t="s">
        <v>24</v>
      </c>
      <c r="C1" s="19"/>
      <c r="D1" s="168" t="s">
        <v>1</v>
      </c>
      <c r="E1" s="170" t="s">
        <v>25</v>
      </c>
      <c r="F1" s="170" t="s">
        <v>26</v>
      </c>
      <c r="G1" s="172"/>
      <c r="H1" s="173"/>
      <c r="I1" s="163" t="s">
        <v>27</v>
      </c>
      <c r="J1" s="163" t="s">
        <v>28</v>
      </c>
    </row>
    <row r="2" spans="1:11" s="41" customFormat="1" ht="15" customHeight="1" x14ac:dyDescent="0.3">
      <c r="A2" s="166"/>
      <c r="B2" s="167"/>
      <c r="C2" s="20"/>
      <c r="D2" s="169"/>
      <c r="E2" s="171"/>
      <c r="F2" s="171"/>
      <c r="G2" s="21"/>
      <c r="H2" s="22"/>
      <c r="I2" s="164"/>
      <c r="J2" s="164"/>
    </row>
    <row r="3" spans="1:11" ht="2.25" customHeight="1" x14ac:dyDescent="0.35">
      <c r="A3" s="42"/>
      <c r="B3" s="43"/>
      <c r="C3" s="44"/>
      <c r="D3" s="15"/>
      <c r="E3" s="45"/>
      <c r="F3" s="46"/>
      <c r="G3" s="47"/>
      <c r="H3" s="48"/>
      <c r="I3" s="47"/>
      <c r="J3" s="48"/>
    </row>
    <row r="4" spans="1:11" s="50" customFormat="1" ht="20.25" customHeight="1" x14ac:dyDescent="0.3">
      <c r="A4" s="161" t="s">
        <v>47</v>
      </c>
      <c r="B4" s="162"/>
      <c r="C4" s="162"/>
      <c r="D4" s="162"/>
      <c r="E4" s="162"/>
      <c r="F4" s="162"/>
      <c r="G4" s="162"/>
      <c r="H4" s="162"/>
      <c r="I4" s="162"/>
      <c r="J4" s="162"/>
      <c r="K4" s="162"/>
    </row>
    <row r="5" spans="1:11" s="50" customFormat="1" ht="15" customHeight="1" x14ac:dyDescent="0.3">
      <c r="A5" s="51" t="s">
        <v>93</v>
      </c>
      <c r="B5" s="52" t="s">
        <v>45</v>
      </c>
      <c r="C5" s="53"/>
      <c r="D5" s="54" t="s">
        <v>2</v>
      </c>
      <c r="E5" s="55"/>
      <c r="F5" s="56"/>
      <c r="G5" s="57"/>
      <c r="H5" s="26" t="s">
        <v>2</v>
      </c>
      <c r="I5" s="57"/>
      <c r="J5" s="57" t="str">
        <f t="shared" ref="J5" si="0">IF(I5="DO NOT OFFER","DO NOT OFFER",IF(I5="NE NUDITI","NE NUDITI",IF(I5*F5=0,"",ROUND(I5*F5,2))))</f>
        <v/>
      </c>
      <c r="K5" s="58"/>
    </row>
    <row r="6" spans="1:11" s="50" customFormat="1" ht="14.25" customHeight="1" x14ac:dyDescent="0.3">
      <c r="A6" s="146" t="s">
        <v>92</v>
      </c>
      <c r="B6" s="148" t="s">
        <v>49</v>
      </c>
      <c r="C6" s="59"/>
      <c r="D6" s="60" t="s">
        <v>2</v>
      </c>
      <c r="E6" s="61"/>
      <c r="F6" s="62"/>
      <c r="G6" s="63"/>
      <c r="H6" s="16" t="s">
        <v>2</v>
      </c>
      <c r="I6" s="63"/>
      <c r="J6" s="17" t="s">
        <v>2</v>
      </c>
      <c r="K6" s="64"/>
    </row>
    <row r="7" spans="1:11" s="50" customFormat="1" ht="14.25" customHeight="1" x14ac:dyDescent="0.3">
      <c r="A7" s="146"/>
      <c r="B7" s="148"/>
      <c r="C7" s="59"/>
      <c r="D7" s="60" t="s">
        <v>2</v>
      </c>
      <c r="E7" s="65"/>
      <c r="F7" s="66"/>
      <c r="G7" s="67"/>
      <c r="H7" s="23" t="s">
        <v>2</v>
      </c>
      <c r="I7" s="67"/>
      <c r="J7" s="24" t="s">
        <v>2</v>
      </c>
      <c r="K7" s="64"/>
    </row>
    <row r="8" spans="1:11" s="50" customFormat="1" ht="24" customHeight="1" x14ac:dyDescent="0.3">
      <c r="A8" s="146"/>
      <c r="B8" s="148"/>
      <c r="C8" s="59"/>
      <c r="D8" s="60" t="s">
        <v>2</v>
      </c>
      <c r="E8" s="65"/>
      <c r="F8" s="66"/>
      <c r="G8" s="67"/>
      <c r="H8" s="23" t="s">
        <v>2</v>
      </c>
      <c r="I8" s="67"/>
      <c r="J8" s="24" t="s">
        <v>2</v>
      </c>
      <c r="K8" s="64"/>
    </row>
    <row r="9" spans="1:11" s="50" customFormat="1" ht="14.25" customHeight="1" x14ac:dyDescent="0.3">
      <c r="A9" s="68"/>
      <c r="B9" s="69" t="s">
        <v>17</v>
      </c>
      <c r="C9" s="70"/>
      <c r="D9" s="71" t="s">
        <v>4</v>
      </c>
      <c r="E9" s="72" t="s">
        <v>4</v>
      </c>
      <c r="F9" s="73">
        <v>8</v>
      </c>
      <c r="G9" s="74"/>
      <c r="H9" s="25"/>
      <c r="I9" s="37"/>
      <c r="J9" s="25">
        <f>F9*I9</f>
        <v>0</v>
      </c>
      <c r="K9" s="64"/>
    </row>
    <row r="10" spans="1:11" s="50" customFormat="1" ht="14.25" customHeight="1" x14ac:dyDescent="0.3">
      <c r="A10" s="68"/>
      <c r="B10" s="69" t="s">
        <v>8</v>
      </c>
      <c r="C10" s="70"/>
      <c r="D10" s="71" t="s">
        <v>4</v>
      </c>
      <c r="E10" s="72" t="s">
        <v>4</v>
      </c>
      <c r="F10" s="73">
        <v>2</v>
      </c>
      <c r="G10" s="74"/>
      <c r="H10" s="25" t="s">
        <v>2</v>
      </c>
      <c r="I10" s="37"/>
      <c r="J10" s="25">
        <f>F10*I10</f>
        <v>0</v>
      </c>
      <c r="K10" s="64"/>
    </row>
    <row r="11" spans="1:11" s="50" customFormat="1" ht="14.25" customHeight="1" x14ac:dyDescent="0.3">
      <c r="A11" s="146" t="s">
        <v>94</v>
      </c>
      <c r="B11" s="148" t="s">
        <v>51</v>
      </c>
      <c r="C11" s="59"/>
      <c r="D11" s="60" t="s">
        <v>2</v>
      </c>
      <c r="E11" s="61"/>
      <c r="F11" s="62"/>
      <c r="G11" s="63"/>
      <c r="H11" s="16" t="s">
        <v>2</v>
      </c>
      <c r="I11" s="63"/>
      <c r="J11" s="17" t="s">
        <v>2</v>
      </c>
      <c r="K11" s="64"/>
    </row>
    <row r="12" spans="1:11" s="50" customFormat="1" ht="14.25" customHeight="1" x14ac:dyDescent="0.3">
      <c r="A12" s="146"/>
      <c r="B12" s="148"/>
      <c r="C12" s="59"/>
      <c r="D12" s="60" t="s">
        <v>2</v>
      </c>
      <c r="E12" s="65"/>
      <c r="F12" s="66"/>
      <c r="G12" s="67"/>
      <c r="H12" s="23" t="s">
        <v>2</v>
      </c>
      <c r="I12" s="67"/>
      <c r="J12" s="24" t="s">
        <v>2</v>
      </c>
      <c r="K12" s="64"/>
    </row>
    <row r="13" spans="1:11" s="50" customFormat="1" ht="14.25" customHeight="1" x14ac:dyDescent="0.3">
      <c r="A13" s="146"/>
      <c r="B13" s="148"/>
      <c r="C13" s="59"/>
      <c r="D13" s="60" t="s">
        <v>2</v>
      </c>
      <c r="E13" s="65"/>
      <c r="F13" s="66"/>
      <c r="G13" s="67"/>
      <c r="H13" s="23" t="s">
        <v>2</v>
      </c>
      <c r="I13" s="67"/>
      <c r="J13" s="24" t="s">
        <v>2</v>
      </c>
      <c r="K13" s="64"/>
    </row>
    <row r="14" spans="1:11" s="50" customFormat="1" ht="14.25" customHeight="1" x14ac:dyDescent="0.3">
      <c r="A14" s="68"/>
      <c r="B14" s="69" t="s">
        <v>52</v>
      </c>
      <c r="C14" s="75"/>
      <c r="D14" s="76"/>
      <c r="E14" s="72" t="s">
        <v>6</v>
      </c>
      <c r="F14" s="77">
        <v>4</v>
      </c>
      <c r="G14" s="78"/>
      <c r="H14" s="27"/>
      <c r="I14" s="38"/>
      <c r="J14" s="25">
        <f>F14*I14</f>
        <v>0</v>
      </c>
      <c r="K14" s="64"/>
    </row>
    <row r="15" spans="1:11" s="50" customFormat="1" ht="14.25" customHeight="1" x14ac:dyDescent="0.3">
      <c r="A15" s="68"/>
      <c r="B15" s="69" t="s">
        <v>10</v>
      </c>
      <c r="C15" s="70"/>
      <c r="D15" s="71" t="s">
        <v>5</v>
      </c>
      <c r="E15" s="72" t="s">
        <v>6</v>
      </c>
      <c r="F15" s="73">
        <v>2</v>
      </c>
      <c r="G15" s="74"/>
      <c r="H15" s="25" t="s">
        <v>2</v>
      </c>
      <c r="I15" s="37"/>
      <c r="J15" s="25">
        <f>F15*I15</f>
        <v>0</v>
      </c>
      <c r="K15" s="64"/>
    </row>
    <row r="16" spans="1:11" s="50" customFormat="1" ht="14.25" customHeight="1" x14ac:dyDescent="0.3">
      <c r="A16" s="146" t="s">
        <v>95</v>
      </c>
      <c r="B16" s="148" t="s">
        <v>53</v>
      </c>
      <c r="C16" s="59"/>
      <c r="D16" s="60" t="s">
        <v>2</v>
      </c>
      <c r="E16" s="61"/>
      <c r="F16" s="62"/>
      <c r="G16" s="63"/>
      <c r="H16" s="16" t="s">
        <v>2</v>
      </c>
      <c r="I16" s="63"/>
      <c r="J16" s="17" t="s">
        <v>2</v>
      </c>
      <c r="K16" s="64"/>
    </row>
    <row r="17" spans="1:11" s="50" customFormat="1" ht="14.25" customHeight="1" x14ac:dyDescent="0.3">
      <c r="A17" s="146"/>
      <c r="B17" s="148"/>
      <c r="C17" s="59"/>
      <c r="D17" s="60" t="s">
        <v>2</v>
      </c>
      <c r="E17" s="65"/>
      <c r="F17" s="66"/>
      <c r="G17" s="67"/>
      <c r="H17" s="23" t="s">
        <v>2</v>
      </c>
      <c r="I17" s="67"/>
      <c r="J17" s="24" t="s">
        <v>2</v>
      </c>
      <c r="K17" s="64"/>
    </row>
    <row r="18" spans="1:11" s="50" customFormat="1" ht="14.25" customHeight="1" x14ac:dyDescent="0.3">
      <c r="A18" s="146"/>
      <c r="B18" s="148"/>
      <c r="C18" s="59"/>
      <c r="D18" s="60" t="s">
        <v>2</v>
      </c>
      <c r="E18" s="65"/>
      <c r="F18" s="66"/>
      <c r="G18" s="67"/>
      <c r="H18" s="23" t="s">
        <v>2</v>
      </c>
      <c r="I18" s="67"/>
      <c r="J18" s="24" t="s">
        <v>2</v>
      </c>
      <c r="K18" s="64"/>
    </row>
    <row r="19" spans="1:11" s="50" customFormat="1" ht="14.25" customHeight="1" x14ac:dyDescent="0.3">
      <c r="A19" s="68"/>
      <c r="B19" s="69" t="s">
        <v>91</v>
      </c>
      <c r="C19" s="75"/>
      <c r="D19" s="76"/>
      <c r="E19" s="72" t="s">
        <v>6</v>
      </c>
      <c r="F19" s="73">
        <v>2</v>
      </c>
      <c r="G19" s="74"/>
      <c r="H19" s="25" t="s">
        <v>2</v>
      </c>
      <c r="I19" s="37"/>
      <c r="J19" s="25">
        <f>F19*I19</f>
        <v>0</v>
      </c>
      <c r="K19" s="64"/>
    </row>
    <row r="20" spans="1:11" s="50" customFormat="1" ht="14.25" customHeight="1" x14ac:dyDescent="0.3">
      <c r="A20" s="146" t="s">
        <v>96</v>
      </c>
      <c r="B20" s="148" t="s">
        <v>54</v>
      </c>
      <c r="C20" s="59"/>
      <c r="D20" s="60" t="s">
        <v>2</v>
      </c>
      <c r="E20" s="61"/>
      <c r="F20" s="62"/>
      <c r="G20" s="63"/>
      <c r="H20" s="16" t="s">
        <v>2</v>
      </c>
      <c r="I20" s="63"/>
      <c r="J20" s="17" t="s">
        <v>2</v>
      </c>
      <c r="K20" s="64"/>
    </row>
    <row r="21" spans="1:11" s="50" customFormat="1" ht="14.25" customHeight="1" x14ac:dyDescent="0.3">
      <c r="A21" s="146"/>
      <c r="B21" s="148"/>
      <c r="C21" s="59"/>
      <c r="D21" s="60" t="s">
        <v>2</v>
      </c>
      <c r="E21" s="65"/>
      <c r="F21" s="66"/>
      <c r="G21" s="67"/>
      <c r="H21" s="23" t="s">
        <v>2</v>
      </c>
      <c r="I21" s="67"/>
      <c r="J21" s="24" t="s">
        <v>2</v>
      </c>
      <c r="K21" s="64"/>
    </row>
    <row r="22" spans="1:11" s="50" customFormat="1" ht="33" customHeight="1" x14ac:dyDescent="0.3">
      <c r="A22" s="146"/>
      <c r="B22" s="148"/>
      <c r="C22" s="59"/>
      <c r="D22" s="60" t="s">
        <v>2</v>
      </c>
      <c r="E22" s="65"/>
      <c r="F22" s="66"/>
      <c r="G22" s="67"/>
      <c r="H22" s="23" t="s">
        <v>2</v>
      </c>
      <c r="I22" s="67"/>
      <c r="J22" s="24" t="s">
        <v>2</v>
      </c>
      <c r="K22" s="64"/>
    </row>
    <row r="23" spans="1:11" s="50" customFormat="1" ht="14.25" customHeight="1" x14ac:dyDescent="0.3">
      <c r="A23" s="68"/>
      <c r="B23" s="69" t="s">
        <v>39</v>
      </c>
      <c r="C23" s="70"/>
      <c r="D23" s="71"/>
      <c r="E23" s="72" t="s">
        <v>40</v>
      </c>
      <c r="F23" s="73">
        <v>4</v>
      </c>
      <c r="G23" s="74"/>
      <c r="H23" s="25" t="s">
        <v>2</v>
      </c>
      <c r="I23" s="37"/>
      <c r="J23" s="25">
        <f>F23*I23</f>
        <v>0</v>
      </c>
      <c r="K23" s="64"/>
    </row>
    <row r="24" spans="1:11" s="50" customFormat="1" ht="14.25" customHeight="1" x14ac:dyDescent="0.3">
      <c r="A24" s="68"/>
      <c r="B24" s="69" t="s">
        <v>41</v>
      </c>
      <c r="C24" s="70"/>
      <c r="D24" s="71"/>
      <c r="E24" s="72" t="s">
        <v>40</v>
      </c>
      <c r="F24" s="73">
        <v>1</v>
      </c>
      <c r="G24" s="74"/>
      <c r="H24" s="25" t="s">
        <v>2</v>
      </c>
      <c r="I24" s="37"/>
      <c r="J24" s="25">
        <f>F24*I24</f>
        <v>0</v>
      </c>
      <c r="K24" s="64"/>
    </row>
    <row r="25" spans="1:11" s="50" customFormat="1" ht="14.25" customHeight="1" x14ac:dyDescent="0.3">
      <c r="A25" s="146" t="s">
        <v>97</v>
      </c>
      <c r="B25" s="148" t="s">
        <v>55</v>
      </c>
      <c r="C25" s="59"/>
      <c r="D25" s="60" t="s">
        <v>2</v>
      </c>
      <c r="E25" s="61"/>
      <c r="F25" s="62"/>
      <c r="G25" s="63"/>
      <c r="H25" s="16" t="s">
        <v>2</v>
      </c>
      <c r="I25" s="63"/>
      <c r="J25" s="17" t="s">
        <v>2</v>
      </c>
      <c r="K25" s="64"/>
    </row>
    <row r="26" spans="1:11" s="50" customFormat="1" ht="14.25" customHeight="1" x14ac:dyDescent="0.3">
      <c r="A26" s="146"/>
      <c r="B26" s="148"/>
      <c r="C26" s="59"/>
      <c r="D26" s="60" t="s">
        <v>2</v>
      </c>
      <c r="E26" s="65"/>
      <c r="F26" s="66"/>
      <c r="G26" s="67"/>
      <c r="H26" s="23" t="s">
        <v>2</v>
      </c>
      <c r="I26" s="67"/>
      <c r="J26" s="24" t="s">
        <v>2</v>
      </c>
      <c r="K26" s="64"/>
    </row>
    <row r="27" spans="1:11" s="50" customFormat="1" ht="9.75" customHeight="1" x14ac:dyDescent="0.3">
      <c r="A27" s="146"/>
      <c r="B27" s="148"/>
      <c r="C27" s="59"/>
      <c r="D27" s="60" t="s">
        <v>2</v>
      </c>
      <c r="E27" s="65"/>
      <c r="F27" s="66"/>
      <c r="G27" s="67"/>
      <c r="H27" s="23" t="s">
        <v>2</v>
      </c>
      <c r="I27" s="67"/>
      <c r="J27" s="24" t="s">
        <v>2</v>
      </c>
      <c r="K27" s="64"/>
    </row>
    <row r="28" spans="1:11" s="50" customFormat="1" ht="14.25" customHeight="1" x14ac:dyDescent="0.3">
      <c r="A28" s="68"/>
      <c r="B28" s="69" t="s">
        <v>42</v>
      </c>
      <c r="C28" s="70"/>
      <c r="D28" s="71"/>
      <c r="E28" s="72" t="s">
        <v>6</v>
      </c>
      <c r="F28" s="73">
        <v>4</v>
      </c>
      <c r="G28" s="74"/>
      <c r="H28" s="25" t="s">
        <v>2</v>
      </c>
      <c r="I28" s="37"/>
      <c r="J28" s="25">
        <f>F28*I28</f>
        <v>0</v>
      </c>
      <c r="K28" s="64"/>
    </row>
    <row r="29" spans="1:11" s="50" customFormat="1" ht="14.25" customHeight="1" x14ac:dyDescent="0.3">
      <c r="A29" s="68"/>
      <c r="B29" s="69" t="s">
        <v>16</v>
      </c>
      <c r="C29" s="70"/>
      <c r="D29" s="71"/>
      <c r="E29" s="72" t="s">
        <v>6</v>
      </c>
      <c r="F29" s="73">
        <v>1</v>
      </c>
      <c r="G29" s="74"/>
      <c r="H29" s="25" t="s">
        <v>2</v>
      </c>
      <c r="I29" s="37"/>
      <c r="J29" s="25">
        <f>F29*I29</f>
        <v>0</v>
      </c>
      <c r="K29" s="64"/>
    </row>
    <row r="30" spans="1:11" s="50" customFormat="1" ht="14.25" customHeight="1" x14ac:dyDescent="0.3">
      <c r="A30" s="146" t="s">
        <v>98</v>
      </c>
      <c r="B30" s="148" t="s">
        <v>56</v>
      </c>
      <c r="C30" s="59"/>
      <c r="D30" s="60" t="s">
        <v>2</v>
      </c>
      <c r="E30" s="61"/>
      <c r="F30" s="62"/>
      <c r="G30" s="63"/>
      <c r="H30" s="16" t="s">
        <v>2</v>
      </c>
      <c r="I30" s="63"/>
      <c r="J30" s="17" t="s">
        <v>2</v>
      </c>
      <c r="K30" s="64"/>
    </row>
    <row r="31" spans="1:11" s="50" customFormat="1" ht="14.25" customHeight="1" x14ac:dyDescent="0.3">
      <c r="A31" s="146"/>
      <c r="B31" s="148"/>
      <c r="C31" s="59"/>
      <c r="D31" s="60" t="s">
        <v>2</v>
      </c>
      <c r="E31" s="65"/>
      <c r="F31" s="66"/>
      <c r="G31" s="67"/>
      <c r="H31" s="23" t="s">
        <v>2</v>
      </c>
      <c r="I31" s="67"/>
      <c r="J31" s="24" t="s">
        <v>2</v>
      </c>
      <c r="K31" s="64"/>
    </row>
    <row r="32" spans="1:11" s="50" customFormat="1" ht="14.25" customHeight="1" x14ac:dyDescent="0.3">
      <c r="A32" s="147"/>
      <c r="B32" s="149"/>
      <c r="C32" s="75"/>
      <c r="D32" s="76" t="s">
        <v>2</v>
      </c>
      <c r="E32" s="79"/>
      <c r="F32" s="66"/>
      <c r="G32" s="67"/>
      <c r="H32" s="23" t="s">
        <v>2</v>
      </c>
      <c r="I32" s="67"/>
      <c r="J32" s="24" t="s">
        <v>2</v>
      </c>
      <c r="K32" s="64"/>
    </row>
    <row r="33" spans="1:11" s="50" customFormat="1" ht="14.25" customHeight="1" x14ac:dyDescent="0.3">
      <c r="A33" s="147"/>
      <c r="B33" s="149"/>
      <c r="C33" s="75"/>
      <c r="D33" s="76" t="s">
        <v>2</v>
      </c>
      <c r="E33" s="79"/>
      <c r="F33" s="66"/>
      <c r="G33" s="67"/>
      <c r="H33" s="23" t="s">
        <v>2</v>
      </c>
      <c r="I33" s="67"/>
      <c r="J33" s="24" t="s">
        <v>2</v>
      </c>
      <c r="K33" s="64"/>
    </row>
    <row r="34" spans="1:11" s="50" customFormat="1" ht="14.25" customHeight="1" x14ac:dyDescent="0.3">
      <c r="A34" s="147"/>
      <c r="B34" s="149"/>
      <c r="C34" s="75"/>
      <c r="D34" s="76" t="s">
        <v>2</v>
      </c>
      <c r="E34" s="79"/>
      <c r="F34" s="66"/>
      <c r="G34" s="67"/>
      <c r="H34" s="23" t="s">
        <v>2</v>
      </c>
      <c r="I34" s="67"/>
      <c r="J34" s="24" t="s">
        <v>2</v>
      </c>
      <c r="K34" s="64"/>
    </row>
    <row r="35" spans="1:11" s="50" customFormat="1" ht="14.25" customHeight="1" x14ac:dyDescent="0.3">
      <c r="A35" s="147"/>
      <c r="B35" s="149"/>
      <c r="C35" s="75"/>
      <c r="D35" s="76" t="s">
        <v>2</v>
      </c>
      <c r="E35" s="79"/>
      <c r="F35" s="66"/>
      <c r="G35" s="67"/>
      <c r="H35" s="23" t="s">
        <v>2</v>
      </c>
      <c r="I35" s="67"/>
      <c r="J35" s="24" t="s">
        <v>2</v>
      </c>
      <c r="K35" s="64"/>
    </row>
    <row r="36" spans="1:11" s="50" customFormat="1" ht="14.25" customHeight="1" x14ac:dyDescent="0.3">
      <c r="A36" s="147"/>
      <c r="B36" s="149"/>
      <c r="C36" s="75"/>
      <c r="D36" s="76" t="s">
        <v>2</v>
      </c>
      <c r="E36" s="79"/>
      <c r="F36" s="66"/>
      <c r="G36" s="67"/>
      <c r="H36" s="23" t="s">
        <v>2</v>
      </c>
      <c r="I36" s="67"/>
      <c r="J36" s="24" t="s">
        <v>2</v>
      </c>
      <c r="K36" s="64"/>
    </row>
    <row r="37" spans="1:11" s="50" customFormat="1" ht="54" customHeight="1" x14ac:dyDescent="0.3">
      <c r="A37" s="147"/>
      <c r="B37" s="149"/>
      <c r="C37" s="75"/>
      <c r="D37" s="76" t="s">
        <v>2</v>
      </c>
      <c r="E37" s="79"/>
      <c r="F37" s="66"/>
      <c r="G37" s="67"/>
      <c r="H37" s="23" t="s">
        <v>2</v>
      </c>
      <c r="I37" s="67"/>
      <c r="J37" s="24" t="s">
        <v>2</v>
      </c>
      <c r="K37" s="64"/>
    </row>
    <row r="38" spans="1:11" s="50" customFormat="1" ht="13" customHeight="1" x14ac:dyDescent="0.3">
      <c r="A38" s="68"/>
      <c r="B38" s="69" t="s">
        <v>43</v>
      </c>
      <c r="C38" s="70"/>
      <c r="D38" s="71" t="s">
        <v>5</v>
      </c>
      <c r="E38" s="72" t="s">
        <v>6</v>
      </c>
      <c r="F38" s="73">
        <v>2</v>
      </c>
      <c r="G38" s="74"/>
      <c r="H38" s="25" t="s">
        <v>2</v>
      </c>
      <c r="I38" s="37"/>
      <c r="J38" s="25">
        <f>F38*I38</f>
        <v>0</v>
      </c>
      <c r="K38" s="64"/>
    </row>
    <row r="39" spans="1:11" s="50" customFormat="1" ht="14.25" customHeight="1" x14ac:dyDescent="0.3">
      <c r="A39" s="68"/>
      <c r="B39" s="69" t="s">
        <v>11</v>
      </c>
      <c r="C39" s="70"/>
      <c r="D39" s="71" t="s">
        <v>5</v>
      </c>
      <c r="E39" s="72" t="s">
        <v>6</v>
      </c>
      <c r="F39" s="73">
        <v>1</v>
      </c>
      <c r="G39" s="74"/>
      <c r="H39" s="25" t="s">
        <v>2</v>
      </c>
      <c r="I39" s="37"/>
      <c r="J39" s="25">
        <f>F39*I39</f>
        <v>0</v>
      </c>
      <c r="K39" s="64"/>
    </row>
    <row r="40" spans="1:11" s="50" customFormat="1" ht="14.25" customHeight="1" x14ac:dyDescent="0.3">
      <c r="A40" s="150" t="s">
        <v>99</v>
      </c>
      <c r="B40" s="148" t="s">
        <v>57</v>
      </c>
      <c r="C40" s="59"/>
      <c r="D40" s="60" t="s">
        <v>2</v>
      </c>
      <c r="E40" s="61"/>
      <c r="F40" s="62"/>
      <c r="G40" s="63"/>
      <c r="H40" s="16" t="s">
        <v>2</v>
      </c>
      <c r="I40" s="63"/>
      <c r="J40" s="17" t="s">
        <v>2</v>
      </c>
      <c r="K40" s="64"/>
    </row>
    <row r="41" spans="1:11" s="50" customFormat="1" ht="14.25" customHeight="1" x14ac:dyDescent="0.3">
      <c r="A41" s="147"/>
      <c r="B41" s="149"/>
      <c r="C41" s="59"/>
      <c r="D41" s="60" t="s">
        <v>2</v>
      </c>
      <c r="E41" s="65"/>
      <c r="F41" s="66"/>
      <c r="G41" s="67"/>
      <c r="H41" s="23" t="s">
        <v>2</v>
      </c>
      <c r="I41" s="67"/>
      <c r="J41" s="24" t="s">
        <v>2</v>
      </c>
      <c r="K41" s="64"/>
    </row>
    <row r="42" spans="1:11" s="50" customFormat="1" ht="14.25" customHeight="1" x14ac:dyDescent="0.3">
      <c r="A42" s="147"/>
      <c r="B42" s="149"/>
      <c r="C42" s="59"/>
      <c r="D42" s="60" t="s">
        <v>2</v>
      </c>
      <c r="E42" s="65"/>
      <c r="F42" s="66"/>
      <c r="G42" s="67"/>
      <c r="H42" s="23" t="s">
        <v>2</v>
      </c>
      <c r="I42" s="67"/>
      <c r="J42" s="24" t="s">
        <v>2</v>
      </c>
      <c r="K42" s="64"/>
    </row>
    <row r="43" spans="1:11" s="50" customFormat="1" ht="14.25" customHeight="1" x14ac:dyDescent="0.3">
      <c r="A43" s="147"/>
      <c r="B43" s="149"/>
      <c r="C43" s="75"/>
      <c r="D43" s="76" t="s">
        <v>2</v>
      </c>
      <c r="E43" s="79"/>
      <c r="F43" s="66"/>
      <c r="G43" s="67"/>
      <c r="H43" s="23" t="s">
        <v>2</v>
      </c>
      <c r="I43" s="67"/>
      <c r="J43" s="24" t="s">
        <v>2</v>
      </c>
      <c r="K43" s="64"/>
    </row>
    <row r="44" spans="1:11" s="50" customFormat="1" ht="14.25" customHeight="1" x14ac:dyDescent="0.3">
      <c r="A44" s="147"/>
      <c r="B44" s="149"/>
      <c r="C44" s="75"/>
      <c r="D44" s="76" t="s">
        <v>2</v>
      </c>
      <c r="E44" s="79"/>
      <c r="F44" s="66"/>
      <c r="G44" s="67"/>
      <c r="H44" s="23" t="s">
        <v>2</v>
      </c>
      <c r="I44" s="67"/>
      <c r="J44" s="24" t="s">
        <v>2</v>
      </c>
      <c r="K44" s="64"/>
    </row>
    <row r="45" spans="1:11" s="50" customFormat="1" ht="14.25" customHeight="1" x14ac:dyDescent="0.3">
      <c r="A45" s="147"/>
      <c r="B45" s="149"/>
      <c r="C45" s="75"/>
      <c r="D45" s="76" t="s">
        <v>2</v>
      </c>
      <c r="E45" s="79"/>
      <c r="F45" s="66"/>
      <c r="G45" s="67"/>
      <c r="H45" s="23" t="s">
        <v>2</v>
      </c>
      <c r="I45" s="67"/>
      <c r="J45" s="24" t="s">
        <v>2</v>
      </c>
      <c r="K45" s="64"/>
    </row>
    <row r="46" spans="1:11" s="50" customFormat="1" ht="24.75" customHeight="1" x14ac:dyDescent="0.3">
      <c r="A46" s="151"/>
      <c r="B46" s="149"/>
      <c r="C46" s="75"/>
      <c r="D46" s="76" t="s">
        <v>2</v>
      </c>
      <c r="E46" s="79"/>
      <c r="F46" s="66"/>
      <c r="G46" s="67"/>
      <c r="H46" s="23" t="s">
        <v>2</v>
      </c>
      <c r="I46" s="67"/>
      <c r="J46" s="24" t="s">
        <v>2</v>
      </c>
      <c r="K46" s="64"/>
    </row>
    <row r="47" spans="1:11" s="50" customFormat="1" ht="14.25" customHeight="1" x14ac:dyDescent="0.3">
      <c r="A47" s="150"/>
      <c r="B47" s="153" t="s">
        <v>58</v>
      </c>
      <c r="C47" s="59"/>
      <c r="D47" s="60" t="s">
        <v>2</v>
      </c>
      <c r="E47" s="61"/>
      <c r="F47" s="80"/>
      <c r="G47" s="81"/>
      <c r="H47" s="28" t="s">
        <v>2</v>
      </c>
      <c r="I47" s="81"/>
      <c r="J47" s="29" t="s">
        <v>2</v>
      </c>
      <c r="K47" s="64"/>
    </row>
    <row r="48" spans="1:11" s="50" customFormat="1" ht="14.25" customHeight="1" x14ac:dyDescent="0.3">
      <c r="A48" s="147"/>
      <c r="B48" s="149"/>
      <c r="C48" s="59"/>
      <c r="D48" s="60" t="s">
        <v>2</v>
      </c>
      <c r="E48" s="65"/>
      <c r="F48" s="82"/>
      <c r="G48" s="83"/>
      <c r="H48" s="30" t="s">
        <v>2</v>
      </c>
      <c r="I48" s="83"/>
      <c r="J48" s="31" t="s">
        <v>2</v>
      </c>
      <c r="K48" s="64"/>
    </row>
    <row r="49" spans="1:11" s="50" customFormat="1" ht="14.25" customHeight="1" x14ac:dyDescent="0.3">
      <c r="A49" s="147"/>
      <c r="B49" s="149"/>
      <c r="C49" s="59"/>
      <c r="D49" s="60" t="s">
        <v>2</v>
      </c>
      <c r="E49" s="65"/>
      <c r="F49" s="82"/>
      <c r="G49" s="83"/>
      <c r="H49" s="30" t="s">
        <v>2</v>
      </c>
      <c r="I49" s="83"/>
      <c r="J49" s="31" t="s">
        <v>2</v>
      </c>
      <c r="K49" s="64"/>
    </row>
    <row r="50" spans="1:11" s="50" customFormat="1" ht="14.25" customHeight="1" x14ac:dyDescent="0.3">
      <c r="A50" s="147"/>
      <c r="B50" s="149"/>
      <c r="C50" s="84"/>
      <c r="D50" s="85" t="s">
        <v>2</v>
      </c>
      <c r="E50" s="65"/>
      <c r="F50" s="82"/>
      <c r="G50" s="83"/>
      <c r="H50" s="30" t="s">
        <v>2</v>
      </c>
      <c r="I50" s="83"/>
      <c r="J50" s="31" t="s">
        <v>2</v>
      </c>
      <c r="K50" s="64"/>
    </row>
    <row r="51" spans="1:11" s="50" customFormat="1" ht="14.25" customHeight="1" x14ac:dyDescent="0.3">
      <c r="A51" s="147"/>
      <c r="B51" s="149"/>
      <c r="C51" s="59"/>
      <c r="D51" s="60" t="s">
        <v>2</v>
      </c>
      <c r="E51" s="65"/>
      <c r="F51" s="82"/>
      <c r="G51" s="83"/>
      <c r="H51" s="30" t="s">
        <v>2</v>
      </c>
      <c r="I51" s="83"/>
      <c r="J51" s="31" t="s">
        <v>2</v>
      </c>
      <c r="K51" s="64"/>
    </row>
    <row r="52" spans="1:11" s="50" customFormat="1" ht="14.25" customHeight="1" x14ac:dyDescent="0.3">
      <c r="A52" s="147"/>
      <c r="B52" s="149"/>
      <c r="C52" s="59"/>
      <c r="D52" s="60" t="s">
        <v>2</v>
      </c>
      <c r="E52" s="65"/>
      <c r="F52" s="82"/>
      <c r="G52" s="83"/>
      <c r="H52" s="30" t="s">
        <v>2</v>
      </c>
      <c r="I52" s="83"/>
      <c r="J52" s="31" t="s">
        <v>2</v>
      </c>
      <c r="K52" s="64"/>
    </row>
    <row r="53" spans="1:11" s="50" customFormat="1" ht="14.25" customHeight="1" x14ac:dyDescent="0.3">
      <c r="A53" s="147"/>
      <c r="B53" s="149"/>
      <c r="C53" s="59"/>
      <c r="D53" s="60" t="s">
        <v>2</v>
      </c>
      <c r="E53" s="65"/>
      <c r="F53" s="82"/>
      <c r="G53" s="83"/>
      <c r="H53" s="30" t="s">
        <v>2</v>
      </c>
      <c r="I53" s="83"/>
      <c r="J53" s="31" t="s">
        <v>2</v>
      </c>
      <c r="K53" s="64"/>
    </row>
    <row r="54" spans="1:11" s="50" customFormat="1" ht="14.25" customHeight="1" x14ac:dyDescent="0.3">
      <c r="A54" s="147"/>
      <c r="B54" s="149"/>
      <c r="C54" s="59"/>
      <c r="D54" s="60" t="s">
        <v>2</v>
      </c>
      <c r="E54" s="65"/>
      <c r="F54" s="82"/>
      <c r="G54" s="83"/>
      <c r="H54" s="30" t="s">
        <v>2</v>
      </c>
      <c r="I54" s="83"/>
      <c r="J54" s="31" t="s">
        <v>2</v>
      </c>
      <c r="K54" s="64"/>
    </row>
    <row r="55" spans="1:11" s="50" customFormat="1" ht="14.25" customHeight="1" x14ac:dyDescent="0.3">
      <c r="A55" s="147"/>
      <c r="B55" s="149"/>
      <c r="C55" s="59"/>
      <c r="D55" s="60" t="s">
        <v>2</v>
      </c>
      <c r="E55" s="65"/>
      <c r="F55" s="82"/>
      <c r="G55" s="83"/>
      <c r="H55" s="30" t="s">
        <v>2</v>
      </c>
      <c r="I55" s="83"/>
      <c r="J55" s="31" t="s">
        <v>2</v>
      </c>
      <c r="K55" s="64"/>
    </row>
    <row r="56" spans="1:11" s="50" customFormat="1" ht="14.25" customHeight="1" x14ac:dyDescent="0.3">
      <c r="A56" s="147"/>
      <c r="B56" s="149"/>
      <c r="C56" s="59"/>
      <c r="D56" s="60" t="s">
        <v>2</v>
      </c>
      <c r="E56" s="65"/>
      <c r="F56" s="82"/>
      <c r="G56" s="83"/>
      <c r="H56" s="30" t="s">
        <v>2</v>
      </c>
      <c r="I56" s="83"/>
      <c r="J56" s="31" t="s">
        <v>2</v>
      </c>
      <c r="K56" s="64"/>
    </row>
    <row r="57" spans="1:11" s="50" customFormat="1" ht="14.25" customHeight="1" x14ac:dyDescent="0.3">
      <c r="A57" s="147"/>
      <c r="B57" s="149"/>
      <c r="C57" s="59"/>
      <c r="D57" s="60" t="s">
        <v>2</v>
      </c>
      <c r="E57" s="65"/>
      <c r="F57" s="82"/>
      <c r="G57" s="83"/>
      <c r="H57" s="30" t="s">
        <v>2</v>
      </c>
      <c r="I57" s="83"/>
      <c r="J57" s="31" t="s">
        <v>2</v>
      </c>
      <c r="K57" s="64"/>
    </row>
    <row r="58" spans="1:11" s="50" customFormat="1" ht="14.25" customHeight="1" x14ac:dyDescent="0.3">
      <c r="A58" s="147"/>
      <c r="B58" s="149"/>
      <c r="C58" s="59"/>
      <c r="D58" s="60" t="s">
        <v>2</v>
      </c>
      <c r="E58" s="65"/>
      <c r="F58" s="82"/>
      <c r="G58" s="83"/>
      <c r="H58" s="30" t="s">
        <v>2</v>
      </c>
      <c r="I58" s="83"/>
      <c r="J58" s="31" t="s">
        <v>2</v>
      </c>
      <c r="K58" s="64"/>
    </row>
    <row r="59" spans="1:11" s="50" customFormat="1" ht="40.5" customHeight="1" x14ac:dyDescent="0.3">
      <c r="A59" s="147"/>
      <c r="B59" s="149"/>
      <c r="C59" s="59"/>
      <c r="D59" s="60" t="s">
        <v>2</v>
      </c>
      <c r="E59" s="65"/>
      <c r="F59" s="82"/>
      <c r="G59" s="83"/>
      <c r="H59" s="30" t="s">
        <v>2</v>
      </c>
      <c r="I59" s="83"/>
      <c r="J59" s="31" t="s">
        <v>2</v>
      </c>
      <c r="K59" s="64"/>
    </row>
    <row r="60" spans="1:11" s="50" customFormat="1" ht="21.75" hidden="1" customHeight="1" x14ac:dyDescent="0.3">
      <c r="A60" s="151"/>
      <c r="B60" s="152"/>
      <c r="C60" s="59"/>
      <c r="D60" s="60" t="s">
        <v>2</v>
      </c>
      <c r="E60" s="65"/>
      <c r="F60" s="82"/>
      <c r="G60" s="83"/>
      <c r="H60" s="30" t="s">
        <v>2</v>
      </c>
      <c r="I60" s="83"/>
      <c r="J60" s="31" t="s">
        <v>2</v>
      </c>
      <c r="K60" s="64"/>
    </row>
    <row r="61" spans="1:11" s="50" customFormat="1" ht="14.25" customHeight="1" x14ac:dyDescent="0.3">
      <c r="A61" s="68"/>
      <c r="B61" s="69" t="s">
        <v>87</v>
      </c>
      <c r="C61" s="70"/>
      <c r="D61" s="71"/>
      <c r="E61" s="72" t="s">
        <v>4</v>
      </c>
      <c r="F61" s="73">
        <v>8</v>
      </c>
      <c r="G61" s="86"/>
      <c r="H61" s="18" t="s">
        <v>2</v>
      </c>
      <c r="I61" s="39"/>
      <c r="J61" s="25">
        <f>F61*I61</f>
        <v>0</v>
      </c>
      <c r="K61" s="64"/>
    </row>
    <row r="62" spans="1:11" s="50" customFormat="1" ht="14.25" customHeight="1" x14ac:dyDescent="0.3">
      <c r="A62" s="68"/>
      <c r="B62" s="69" t="s">
        <v>8</v>
      </c>
      <c r="C62" s="70"/>
      <c r="D62" s="71"/>
      <c r="E62" s="72" t="s">
        <v>4</v>
      </c>
      <c r="F62" s="73">
        <v>2</v>
      </c>
      <c r="G62" s="74"/>
      <c r="H62" s="25" t="s">
        <v>2</v>
      </c>
      <c r="I62" s="37"/>
      <c r="J62" s="25">
        <f>F62*I62</f>
        <v>0</v>
      </c>
      <c r="K62" s="64"/>
    </row>
    <row r="63" spans="1:11" s="50" customFormat="1" ht="14.25" customHeight="1" x14ac:dyDescent="0.3">
      <c r="A63" s="146" t="s">
        <v>100</v>
      </c>
      <c r="B63" s="148" t="s">
        <v>59</v>
      </c>
      <c r="C63" s="59"/>
      <c r="D63" s="60" t="s">
        <v>2</v>
      </c>
      <c r="E63" s="61"/>
      <c r="F63" s="62"/>
      <c r="G63" s="63"/>
      <c r="H63" s="16" t="s">
        <v>2</v>
      </c>
      <c r="I63" s="63"/>
      <c r="J63" s="17" t="s">
        <v>2</v>
      </c>
      <c r="K63" s="64"/>
    </row>
    <row r="64" spans="1:11" s="50" customFormat="1" ht="14.25" customHeight="1" x14ac:dyDescent="0.3">
      <c r="A64" s="146"/>
      <c r="B64" s="148"/>
      <c r="C64" s="59"/>
      <c r="D64" s="60" t="s">
        <v>2</v>
      </c>
      <c r="E64" s="65"/>
      <c r="F64" s="66"/>
      <c r="G64" s="67"/>
      <c r="H64" s="23" t="s">
        <v>2</v>
      </c>
      <c r="I64" s="67"/>
      <c r="J64" s="24" t="s">
        <v>2</v>
      </c>
      <c r="K64" s="64"/>
    </row>
    <row r="65" spans="1:11" s="50" customFormat="1" ht="14.25" customHeight="1" x14ac:dyDescent="0.3">
      <c r="A65" s="146"/>
      <c r="B65" s="148"/>
      <c r="C65" s="59"/>
      <c r="D65" s="60" t="s">
        <v>2</v>
      </c>
      <c r="E65" s="65"/>
      <c r="F65" s="66"/>
      <c r="G65" s="67"/>
      <c r="H65" s="23" t="s">
        <v>2</v>
      </c>
      <c r="I65" s="67"/>
      <c r="J65" s="24" t="s">
        <v>2</v>
      </c>
      <c r="K65" s="64"/>
    </row>
    <row r="66" spans="1:11" s="50" customFormat="1" ht="14.25" customHeight="1" x14ac:dyDescent="0.3">
      <c r="A66" s="147"/>
      <c r="B66" s="149"/>
      <c r="C66" s="75"/>
      <c r="D66" s="76" t="s">
        <v>2</v>
      </c>
      <c r="E66" s="79"/>
      <c r="F66" s="66"/>
      <c r="G66" s="67"/>
      <c r="H66" s="23" t="s">
        <v>2</v>
      </c>
      <c r="I66" s="67"/>
      <c r="J66" s="24" t="s">
        <v>2</v>
      </c>
      <c r="K66" s="64"/>
    </row>
    <row r="67" spans="1:11" s="50" customFormat="1" ht="14.25" customHeight="1" x14ac:dyDescent="0.3">
      <c r="A67" s="147"/>
      <c r="B67" s="149"/>
      <c r="C67" s="75"/>
      <c r="D67" s="76" t="s">
        <v>2</v>
      </c>
      <c r="E67" s="79"/>
      <c r="F67" s="66"/>
      <c r="G67" s="67"/>
      <c r="H67" s="23" t="s">
        <v>2</v>
      </c>
      <c r="I67" s="67"/>
      <c r="J67" s="24" t="s">
        <v>2</v>
      </c>
      <c r="K67" s="64"/>
    </row>
    <row r="68" spans="1:11" s="50" customFormat="1" ht="14.25" customHeight="1" x14ac:dyDescent="0.3">
      <c r="A68" s="147"/>
      <c r="B68" s="149"/>
      <c r="C68" s="75"/>
      <c r="D68" s="76" t="s">
        <v>2</v>
      </c>
      <c r="E68" s="79"/>
      <c r="F68" s="66"/>
      <c r="G68" s="67"/>
      <c r="H68" s="23" t="s">
        <v>2</v>
      </c>
      <c r="I68" s="67"/>
      <c r="J68" s="24" t="s">
        <v>2</v>
      </c>
      <c r="K68" s="64"/>
    </row>
    <row r="69" spans="1:11" s="50" customFormat="1" ht="14.25" customHeight="1" x14ac:dyDescent="0.3">
      <c r="A69" s="147"/>
      <c r="B69" s="149"/>
      <c r="C69" s="75"/>
      <c r="D69" s="76" t="s">
        <v>2</v>
      </c>
      <c r="E69" s="79"/>
      <c r="F69" s="66"/>
      <c r="G69" s="67"/>
      <c r="H69" s="23" t="s">
        <v>2</v>
      </c>
      <c r="I69" s="67"/>
      <c r="J69" s="24" t="s">
        <v>2</v>
      </c>
      <c r="K69" s="64"/>
    </row>
    <row r="70" spans="1:11" s="50" customFormat="1" ht="14.25" customHeight="1" x14ac:dyDescent="0.3">
      <c r="A70" s="147"/>
      <c r="B70" s="149"/>
      <c r="C70" s="75"/>
      <c r="D70" s="76" t="s">
        <v>2</v>
      </c>
      <c r="E70" s="79"/>
      <c r="F70" s="66"/>
      <c r="G70" s="67"/>
      <c r="H70" s="23" t="s">
        <v>2</v>
      </c>
      <c r="I70" s="67"/>
      <c r="J70" s="24" t="s">
        <v>2</v>
      </c>
      <c r="K70" s="64"/>
    </row>
    <row r="71" spans="1:11" s="50" customFormat="1" ht="14.25" customHeight="1" x14ac:dyDescent="0.3">
      <c r="A71" s="147"/>
      <c r="B71" s="149"/>
      <c r="C71" s="75"/>
      <c r="D71" s="76" t="s">
        <v>2</v>
      </c>
      <c r="E71" s="79"/>
      <c r="F71" s="66"/>
      <c r="G71" s="67"/>
      <c r="H71" s="23" t="s">
        <v>2</v>
      </c>
      <c r="I71" s="67"/>
      <c r="J71" s="24" t="s">
        <v>2</v>
      </c>
      <c r="K71" s="64"/>
    </row>
    <row r="72" spans="1:11" s="50" customFormat="1" ht="14.25" customHeight="1" x14ac:dyDescent="0.3">
      <c r="A72" s="147"/>
      <c r="B72" s="149"/>
      <c r="C72" s="75"/>
      <c r="D72" s="76" t="s">
        <v>2</v>
      </c>
      <c r="E72" s="79"/>
      <c r="F72" s="66"/>
      <c r="G72" s="67"/>
      <c r="H72" s="23" t="s">
        <v>2</v>
      </c>
      <c r="I72" s="67"/>
      <c r="J72" s="24" t="s">
        <v>2</v>
      </c>
      <c r="K72" s="64"/>
    </row>
    <row r="73" spans="1:11" s="50" customFormat="1" ht="14.25" customHeight="1" x14ac:dyDescent="0.3">
      <c r="A73" s="147"/>
      <c r="B73" s="149"/>
      <c r="C73" s="75"/>
      <c r="D73" s="76" t="s">
        <v>2</v>
      </c>
      <c r="E73" s="79"/>
      <c r="F73" s="66"/>
      <c r="G73" s="67"/>
      <c r="H73" s="23" t="s">
        <v>2</v>
      </c>
      <c r="I73" s="67"/>
      <c r="J73" s="24" t="s">
        <v>2</v>
      </c>
      <c r="K73" s="64"/>
    </row>
    <row r="74" spans="1:11" s="50" customFormat="1" ht="14.25" customHeight="1" x14ac:dyDescent="0.3">
      <c r="A74" s="147"/>
      <c r="B74" s="149"/>
      <c r="C74" s="75"/>
      <c r="D74" s="76" t="s">
        <v>2</v>
      </c>
      <c r="E74" s="79"/>
      <c r="F74" s="66"/>
      <c r="G74" s="67"/>
      <c r="H74" s="23" t="s">
        <v>2</v>
      </c>
      <c r="I74" s="67"/>
      <c r="J74" s="24" t="s">
        <v>2</v>
      </c>
      <c r="K74" s="64"/>
    </row>
    <row r="75" spans="1:11" s="50" customFormat="1" ht="30" customHeight="1" x14ac:dyDescent="0.3">
      <c r="A75" s="147"/>
      <c r="B75" s="149"/>
      <c r="C75" s="75"/>
      <c r="D75" s="76" t="s">
        <v>2</v>
      </c>
      <c r="E75" s="79"/>
      <c r="F75" s="66"/>
      <c r="G75" s="67"/>
      <c r="H75" s="23" t="s">
        <v>2</v>
      </c>
      <c r="I75" s="67"/>
      <c r="J75" s="24" t="s">
        <v>2</v>
      </c>
      <c r="K75" s="64"/>
    </row>
    <row r="76" spans="1:11" s="50" customFormat="1" ht="14.25" customHeight="1" x14ac:dyDescent="0.3">
      <c r="A76" s="68"/>
      <c r="B76" s="69" t="s">
        <v>52</v>
      </c>
      <c r="C76" s="75"/>
      <c r="D76" s="76"/>
      <c r="E76" s="72" t="s">
        <v>6</v>
      </c>
      <c r="F76" s="77">
        <v>4</v>
      </c>
      <c r="G76" s="74"/>
      <c r="H76" s="25" t="s">
        <v>2</v>
      </c>
      <c r="I76" s="37"/>
      <c r="J76" s="25">
        <f>F76*I76</f>
        <v>0</v>
      </c>
      <c r="K76" s="64"/>
    </row>
    <row r="77" spans="1:11" s="50" customFormat="1" ht="14.25" customHeight="1" x14ac:dyDescent="0.3">
      <c r="A77" s="68"/>
      <c r="B77" s="69" t="s">
        <v>10</v>
      </c>
      <c r="C77" s="70"/>
      <c r="D77" s="71" t="s">
        <v>5</v>
      </c>
      <c r="E77" s="72" t="s">
        <v>6</v>
      </c>
      <c r="F77" s="73">
        <v>2</v>
      </c>
      <c r="G77" s="74"/>
      <c r="H77" s="25" t="s">
        <v>2</v>
      </c>
      <c r="I77" s="37"/>
      <c r="J77" s="25">
        <f>F77*I77</f>
        <v>0</v>
      </c>
      <c r="K77" s="64"/>
    </row>
    <row r="78" spans="1:11" s="50" customFormat="1" ht="14.25" customHeight="1" x14ac:dyDescent="0.3">
      <c r="A78" s="150" t="s">
        <v>101</v>
      </c>
      <c r="B78" s="153" t="s">
        <v>60</v>
      </c>
      <c r="C78" s="59"/>
      <c r="D78" s="60" t="s">
        <v>2</v>
      </c>
      <c r="E78" s="61"/>
      <c r="F78" s="62"/>
      <c r="G78" s="63"/>
      <c r="H78" s="16" t="s">
        <v>2</v>
      </c>
      <c r="I78" s="63"/>
      <c r="J78" s="17" t="s">
        <v>2</v>
      </c>
      <c r="K78" s="64"/>
    </row>
    <row r="79" spans="1:11" s="50" customFormat="1" ht="14.25" customHeight="1" x14ac:dyDescent="0.3">
      <c r="A79" s="147"/>
      <c r="B79" s="149"/>
      <c r="C79" s="59"/>
      <c r="D79" s="60" t="s">
        <v>2</v>
      </c>
      <c r="E79" s="65"/>
      <c r="F79" s="66"/>
      <c r="G79" s="67"/>
      <c r="H79" s="23" t="s">
        <v>2</v>
      </c>
      <c r="I79" s="67"/>
      <c r="J79" s="24" t="s">
        <v>2</v>
      </c>
      <c r="K79" s="64"/>
    </row>
    <row r="80" spans="1:11" s="50" customFormat="1" ht="14.25" customHeight="1" x14ac:dyDescent="0.3">
      <c r="A80" s="147"/>
      <c r="B80" s="149"/>
      <c r="C80" s="59"/>
      <c r="D80" s="60" t="s">
        <v>2</v>
      </c>
      <c r="E80" s="65"/>
      <c r="F80" s="66"/>
      <c r="G80" s="67"/>
      <c r="H80" s="23" t="s">
        <v>2</v>
      </c>
      <c r="I80" s="67"/>
      <c r="J80" s="24" t="s">
        <v>2</v>
      </c>
      <c r="K80" s="64"/>
    </row>
    <row r="81" spans="1:11" s="50" customFormat="1" ht="14.25" customHeight="1" x14ac:dyDescent="0.3">
      <c r="A81" s="147"/>
      <c r="B81" s="149"/>
      <c r="C81" s="75"/>
      <c r="D81" s="76" t="s">
        <v>2</v>
      </c>
      <c r="E81" s="79"/>
      <c r="F81" s="66"/>
      <c r="G81" s="67"/>
      <c r="H81" s="23" t="s">
        <v>2</v>
      </c>
      <c r="I81" s="67"/>
      <c r="J81" s="24" t="s">
        <v>2</v>
      </c>
      <c r="K81" s="64"/>
    </row>
    <row r="82" spans="1:11" s="50" customFormat="1" ht="14.25" customHeight="1" x14ac:dyDescent="0.3">
      <c r="A82" s="147"/>
      <c r="B82" s="149"/>
      <c r="C82" s="75"/>
      <c r="D82" s="76" t="s">
        <v>2</v>
      </c>
      <c r="E82" s="79"/>
      <c r="F82" s="66"/>
      <c r="G82" s="67"/>
      <c r="H82" s="23" t="s">
        <v>2</v>
      </c>
      <c r="I82" s="67"/>
      <c r="J82" s="24" t="s">
        <v>2</v>
      </c>
      <c r="K82" s="64"/>
    </row>
    <row r="83" spans="1:11" s="50" customFormat="1" ht="14.25" customHeight="1" x14ac:dyDescent="0.3">
      <c r="A83" s="147"/>
      <c r="B83" s="149"/>
      <c r="C83" s="75"/>
      <c r="D83" s="76" t="s">
        <v>2</v>
      </c>
      <c r="E83" s="79"/>
      <c r="F83" s="66"/>
      <c r="G83" s="67"/>
      <c r="H83" s="23" t="s">
        <v>2</v>
      </c>
      <c r="I83" s="67"/>
      <c r="J83" s="24" t="s">
        <v>2</v>
      </c>
      <c r="K83" s="64"/>
    </row>
    <row r="84" spans="1:11" s="50" customFormat="1" ht="14.25" customHeight="1" x14ac:dyDescent="0.3">
      <c r="A84" s="147"/>
      <c r="B84" s="149"/>
      <c r="C84" s="75"/>
      <c r="D84" s="76" t="s">
        <v>2</v>
      </c>
      <c r="E84" s="79"/>
      <c r="F84" s="66"/>
      <c r="G84" s="67"/>
      <c r="H84" s="23" t="s">
        <v>2</v>
      </c>
      <c r="I84" s="67"/>
      <c r="J84" s="24" t="s">
        <v>2</v>
      </c>
      <c r="K84" s="64"/>
    </row>
    <row r="85" spans="1:11" s="50" customFormat="1" ht="14.25" customHeight="1" x14ac:dyDescent="0.3">
      <c r="A85" s="147"/>
      <c r="B85" s="149"/>
      <c r="C85" s="75"/>
      <c r="D85" s="76" t="s">
        <v>2</v>
      </c>
      <c r="E85" s="79"/>
      <c r="F85" s="66"/>
      <c r="G85" s="67"/>
      <c r="H85" s="23" t="s">
        <v>2</v>
      </c>
      <c r="I85" s="67"/>
      <c r="J85" s="24" t="s">
        <v>2</v>
      </c>
      <c r="K85" s="64"/>
    </row>
    <row r="86" spans="1:11" s="50" customFormat="1" ht="14.25" customHeight="1" x14ac:dyDescent="0.3">
      <c r="A86" s="147"/>
      <c r="B86" s="149"/>
      <c r="C86" s="75"/>
      <c r="D86" s="76" t="s">
        <v>2</v>
      </c>
      <c r="E86" s="79"/>
      <c r="F86" s="66"/>
      <c r="G86" s="67"/>
      <c r="H86" s="23" t="s">
        <v>2</v>
      </c>
      <c r="I86" s="67"/>
      <c r="J86" s="24" t="s">
        <v>2</v>
      </c>
      <c r="K86" s="64"/>
    </row>
    <row r="87" spans="1:11" s="50" customFormat="1" ht="14.25" customHeight="1" x14ac:dyDescent="0.3">
      <c r="A87" s="147"/>
      <c r="B87" s="149"/>
      <c r="C87" s="75"/>
      <c r="D87" s="76" t="s">
        <v>2</v>
      </c>
      <c r="E87" s="79"/>
      <c r="F87" s="66"/>
      <c r="G87" s="67"/>
      <c r="H87" s="23" t="s">
        <v>2</v>
      </c>
      <c r="I87" s="67"/>
      <c r="J87" s="24" t="s">
        <v>2</v>
      </c>
      <c r="K87" s="64"/>
    </row>
    <row r="88" spans="1:11" s="50" customFormat="1" ht="14.25" customHeight="1" x14ac:dyDescent="0.3">
      <c r="A88" s="147"/>
      <c r="B88" s="149"/>
      <c r="C88" s="75"/>
      <c r="D88" s="76" t="s">
        <v>2</v>
      </c>
      <c r="E88" s="79"/>
      <c r="F88" s="66"/>
      <c r="G88" s="67"/>
      <c r="H88" s="23" t="s">
        <v>2</v>
      </c>
      <c r="I88" s="67"/>
      <c r="J88" s="24" t="s">
        <v>2</v>
      </c>
      <c r="K88" s="64"/>
    </row>
    <row r="89" spans="1:11" s="50" customFormat="1" ht="14.25" customHeight="1" x14ac:dyDescent="0.3">
      <c r="A89" s="147"/>
      <c r="B89" s="149"/>
      <c r="C89" s="75"/>
      <c r="D89" s="76" t="s">
        <v>2</v>
      </c>
      <c r="E89" s="79"/>
      <c r="F89" s="66"/>
      <c r="G89" s="67"/>
      <c r="H89" s="23" t="s">
        <v>2</v>
      </c>
      <c r="I89" s="67"/>
      <c r="J89" s="24" t="s">
        <v>2</v>
      </c>
      <c r="K89" s="64"/>
    </row>
    <row r="90" spans="1:11" s="50" customFormat="1" ht="34.5" customHeight="1" x14ac:dyDescent="0.3">
      <c r="A90" s="151"/>
      <c r="B90" s="152"/>
      <c r="C90" s="75"/>
      <c r="D90" s="76" t="s">
        <v>2</v>
      </c>
      <c r="E90" s="79"/>
      <c r="F90" s="66"/>
      <c r="G90" s="67"/>
      <c r="H90" s="23" t="s">
        <v>2</v>
      </c>
      <c r="I90" s="67"/>
      <c r="J90" s="24" t="s">
        <v>2</v>
      </c>
      <c r="K90" s="64"/>
    </row>
    <row r="91" spans="1:11" s="50" customFormat="1" ht="14.25" customHeight="1" x14ac:dyDescent="0.3">
      <c r="A91" s="68"/>
      <c r="B91" s="69" t="s">
        <v>17</v>
      </c>
      <c r="C91" s="75"/>
      <c r="D91" s="76"/>
      <c r="E91" s="72" t="s">
        <v>6</v>
      </c>
      <c r="F91" s="73">
        <v>2</v>
      </c>
      <c r="G91" s="74"/>
      <c r="H91" s="25" t="s">
        <v>2</v>
      </c>
      <c r="I91" s="37"/>
      <c r="J91" s="25">
        <f>F91*I91</f>
        <v>0</v>
      </c>
      <c r="K91" s="64"/>
    </row>
    <row r="92" spans="1:11" s="50" customFormat="1" ht="14.25" customHeight="1" x14ac:dyDescent="0.3">
      <c r="A92" s="146" t="s">
        <v>102</v>
      </c>
      <c r="B92" s="148" t="s">
        <v>61</v>
      </c>
      <c r="C92" s="59"/>
      <c r="D92" s="60" t="s">
        <v>2</v>
      </c>
      <c r="E92" s="156" t="s">
        <v>2</v>
      </c>
      <c r="F92" s="157"/>
      <c r="G92" s="157"/>
      <c r="H92" s="157"/>
      <c r="I92" s="157"/>
      <c r="J92" s="158"/>
      <c r="K92" s="64"/>
    </row>
    <row r="93" spans="1:11" s="50" customFormat="1" ht="14.25" customHeight="1" x14ac:dyDescent="0.3">
      <c r="A93" s="146"/>
      <c r="B93" s="148"/>
      <c r="C93" s="59"/>
      <c r="D93" s="60" t="s">
        <v>2</v>
      </c>
      <c r="E93" s="159"/>
      <c r="F93" s="159"/>
      <c r="G93" s="159"/>
      <c r="H93" s="159"/>
      <c r="I93" s="159"/>
      <c r="J93" s="160"/>
      <c r="K93" s="64"/>
    </row>
    <row r="94" spans="1:11" s="50" customFormat="1" ht="14.25" customHeight="1" x14ac:dyDescent="0.3">
      <c r="A94" s="146"/>
      <c r="B94" s="148"/>
      <c r="C94" s="59"/>
      <c r="D94" s="60" t="s">
        <v>2</v>
      </c>
      <c r="E94" s="159"/>
      <c r="F94" s="159"/>
      <c r="G94" s="159"/>
      <c r="H94" s="159"/>
      <c r="I94" s="159"/>
      <c r="J94" s="160"/>
      <c r="K94" s="64"/>
    </row>
    <row r="95" spans="1:11" s="50" customFormat="1" ht="14.25" customHeight="1" x14ac:dyDescent="0.3">
      <c r="A95" s="147"/>
      <c r="B95" s="149"/>
      <c r="C95" s="75"/>
      <c r="D95" s="76" t="s">
        <v>2</v>
      </c>
      <c r="E95" s="159"/>
      <c r="F95" s="159"/>
      <c r="G95" s="159"/>
      <c r="H95" s="159"/>
      <c r="I95" s="159"/>
      <c r="J95" s="160"/>
      <c r="K95" s="64"/>
    </row>
    <row r="96" spans="1:11" s="50" customFormat="1" ht="3.75" customHeight="1" x14ac:dyDescent="0.3">
      <c r="A96" s="147"/>
      <c r="B96" s="149"/>
      <c r="C96" s="75"/>
      <c r="D96" s="76" t="s">
        <v>2</v>
      </c>
      <c r="E96" s="159"/>
      <c r="F96" s="159"/>
      <c r="G96" s="159"/>
      <c r="H96" s="159"/>
      <c r="I96" s="159"/>
      <c r="J96" s="160"/>
      <c r="K96" s="64"/>
    </row>
    <row r="97" spans="1:11" s="50" customFormat="1" ht="14.25" customHeight="1" x14ac:dyDescent="0.3">
      <c r="A97" s="68"/>
      <c r="B97" s="69" t="s">
        <v>39</v>
      </c>
      <c r="C97" s="70"/>
      <c r="D97" s="71"/>
      <c r="E97" s="72" t="s">
        <v>40</v>
      </c>
      <c r="F97" s="73">
        <v>4</v>
      </c>
      <c r="G97" s="74"/>
      <c r="H97" s="25" t="s">
        <v>2</v>
      </c>
      <c r="I97" s="37"/>
      <c r="J97" s="25">
        <f>F97*I97</f>
        <v>0</v>
      </c>
      <c r="K97" s="64"/>
    </row>
    <row r="98" spans="1:11" s="50" customFormat="1" ht="14.25" customHeight="1" x14ac:dyDescent="0.3">
      <c r="A98" s="68"/>
      <c r="B98" s="69" t="s">
        <v>41</v>
      </c>
      <c r="C98" s="70"/>
      <c r="D98" s="71"/>
      <c r="E98" s="72" t="s">
        <v>40</v>
      </c>
      <c r="F98" s="73">
        <v>1</v>
      </c>
      <c r="G98" s="74"/>
      <c r="H98" s="25" t="s">
        <v>2</v>
      </c>
      <c r="I98" s="37"/>
      <c r="J98" s="25">
        <f>F98*I98</f>
        <v>0</v>
      </c>
      <c r="K98" s="64"/>
    </row>
    <row r="99" spans="1:11" s="50" customFormat="1" ht="14.25" customHeight="1" x14ac:dyDescent="0.3">
      <c r="A99" s="146" t="s">
        <v>103</v>
      </c>
      <c r="B99" s="148" t="s">
        <v>62</v>
      </c>
      <c r="C99" s="59"/>
      <c r="D99" s="60" t="s">
        <v>2</v>
      </c>
      <c r="E99" s="156" t="s">
        <v>2</v>
      </c>
      <c r="F99" s="157"/>
      <c r="G99" s="157"/>
      <c r="H99" s="157"/>
      <c r="I99" s="157"/>
      <c r="J99" s="158"/>
      <c r="K99" s="64"/>
    </row>
    <row r="100" spans="1:11" s="50" customFormat="1" ht="14.25" customHeight="1" x14ac:dyDescent="0.3">
      <c r="A100" s="146"/>
      <c r="B100" s="148"/>
      <c r="C100" s="59"/>
      <c r="D100" s="60" t="s">
        <v>2</v>
      </c>
      <c r="E100" s="159"/>
      <c r="F100" s="159"/>
      <c r="G100" s="159"/>
      <c r="H100" s="159"/>
      <c r="I100" s="159"/>
      <c r="J100" s="160"/>
      <c r="K100" s="64"/>
    </row>
    <row r="101" spans="1:11" s="50" customFormat="1" ht="14.25" customHeight="1" x14ac:dyDescent="0.3">
      <c r="A101" s="146"/>
      <c r="B101" s="148"/>
      <c r="C101" s="59"/>
      <c r="D101" s="60" t="s">
        <v>2</v>
      </c>
      <c r="E101" s="159"/>
      <c r="F101" s="159"/>
      <c r="G101" s="159"/>
      <c r="H101" s="159"/>
      <c r="I101" s="159"/>
      <c r="J101" s="160"/>
      <c r="K101" s="64"/>
    </row>
    <row r="102" spans="1:11" s="50" customFormat="1" ht="14.25" customHeight="1" x14ac:dyDescent="0.3">
      <c r="A102" s="147"/>
      <c r="B102" s="149"/>
      <c r="C102" s="75"/>
      <c r="D102" s="76" t="s">
        <v>2</v>
      </c>
      <c r="E102" s="159"/>
      <c r="F102" s="159"/>
      <c r="G102" s="159"/>
      <c r="H102" s="159"/>
      <c r="I102" s="159"/>
      <c r="J102" s="160"/>
      <c r="K102" s="64"/>
    </row>
    <row r="103" spans="1:11" s="50" customFormat="1" ht="14.25" customHeight="1" x14ac:dyDescent="0.3">
      <c r="A103" s="147"/>
      <c r="B103" s="149"/>
      <c r="C103" s="75"/>
      <c r="D103" s="76" t="s">
        <v>2</v>
      </c>
      <c r="E103" s="159"/>
      <c r="F103" s="159"/>
      <c r="G103" s="159"/>
      <c r="H103" s="159"/>
      <c r="I103" s="159"/>
      <c r="J103" s="160"/>
      <c r="K103" s="64"/>
    </row>
    <row r="104" spans="1:11" s="50" customFormat="1" ht="14.25" customHeight="1" x14ac:dyDescent="0.3">
      <c r="A104" s="147"/>
      <c r="B104" s="149"/>
      <c r="C104" s="75"/>
      <c r="D104" s="76" t="s">
        <v>2</v>
      </c>
      <c r="E104" s="159"/>
      <c r="F104" s="159"/>
      <c r="G104" s="159"/>
      <c r="H104" s="159"/>
      <c r="I104" s="159"/>
      <c r="J104" s="160"/>
      <c r="K104" s="64"/>
    </row>
    <row r="105" spans="1:11" s="50" customFormat="1" ht="14.25" customHeight="1" x14ac:dyDescent="0.3">
      <c r="A105" s="147"/>
      <c r="B105" s="149"/>
      <c r="C105" s="75"/>
      <c r="D105" s="76" t="s">
        <v>2</v>
      </c>
      <c r="E105" s="159"/>
      <c r="F105" s="159"/>
      <c r="G105" s="159"/>
      <c r="H105" s="159"/>
      <c r="I105" s="159"/>
      <c r="J105" s="160"/>
      <c r="K105" s="64"/>
    </row>
    <row r="106" spans="1:11" s="50" customFormat="1" ht="14.25" customHeight="1" x14ac:dyDescent="0.3">
      <c r="A106" s="147"/>
      <c r="B106" s="149"/>
      <c r="C106" s="75"/>
      <c r="D106" s="76" t="s">
        <v>2</v>
      </c>
      <c r="E106" s="159"/>
      <c r="F106" s="159"/>
      <c r="G106" s="159"/>
      <c r="H106" s="159"/>
      <c r="I106" s="159"/>
      <c r="J106" s="160"/>
      <c r="K106" s="64"/>
    </row>
    <row r="107" spans="1:11" s="50" customFormat="1" ht="14.25" customHeight="1" x14ac:dyDescent="0.3">
      <c r="A107" s="147"/>
      <c r="B107" s="149"/>
      <c r="C107" s="75"/>
      <c r="D107" s="76" t="s">
        <v>2</v>
      </c>
      <c r="E107" s="159"/>
      <c r="F107" s="159"/>
      <c r="G107" s="159"/>
      <c r="H107" s="159"/>
      <c r="I107" s="159"/>
      <c r="J107" s="160"/>
      <c r="K107" s="64"/>
    </row>
    <row r="108" spans="1:11" s="50" customFormat="1" ht="14.25" customHeight="1" x14ac:dyDescent="0.3">
      <c r="A108" s="147"/>
      <c r="B108" s="149"/>
      <c r="C108" s="75"/>
      <c r="D108" s="76" t="s">
        <v>2</v>
      </c>
      <c r="E108" s="159"/>
      <c r="F108" s="159"/>
      <c r="G108" s="159"/>
      <c r="H108" s="159"/>
      <c r="I108" s="159"/>
      <c r="J108" s="160"/>
      <c r="K108" s="64"/>
    </row>
    <row r="109" spans="1:11" s="50" customFormat="1" ht="27" customHeight="1" x14ac:dyDescent="0.3">
      <c r="A109" s="147"/>
      <c r="B109" s="149"/>
      <c r="C109" s="75"/>
      <c r="D109" s="76" t="s">
        <v>2</v>
      </c>
      <c r="E109" s="159"/>
      <c r="F109" s="159"/>
      <c r="G109" s="159"/>
      <c r="H109" s="159"/>
      <c r="I109" s="159"/>
      <c r="J109" s="160"/>
      <c r="K109" s="64"/>
    </row>
    <row r="110" spans="1:11" s="50" customFormat="1" ht="14.25" customHeight="1" x14ac:dyDescent="0.3">
      <c r="A110" s="68"/>
      <c r="B110" s="69" t="s">
        <v>42</v>
      </c>
      <c r="C110" s="70"/>
      <c r="D110" s="71"/>
      <c r="E110" s="72" t="s">
        <v>6</v>
      </c>
      <c r="F110" s="73">
        <v>4</v>
      </c>
      <c r="G110" s="74"/>
      <c r="H110" s="25" t="s">
        <v>2</v>
      </c>
      <c r="I110" s="37"/>
      <c r="J110" s="25">
        <f>F110*I110</f>
        <v>0</v>
      </c>
      <c r="K110" s="64"/>
    </row>
    <row r="111" spans="1:11" s="50" customFormat="1" ht="14.25" customHeight="1" x14ac:dyDescent="0.3">
      <c r="A111" s="68"/>
      <c r="B111" s="69" t="s">
        <v>16</v>
      </c>
      <c r="C111" s="70"/>
      <c r="D111" s="71"/>
      <c r="E111" s="72" t="s">
        <v>6</v>
      </c>
      <c r="F111" s="73">
        <v>1</v>
      </c>
      <c r="G111" s="74"/>
      <c r="H111" s="25" t="s">
        <v>2</v>
      </c>
      <c r="I111" s="37"/>
      <c r="J111" s="25">
        <f>F111*I111</f>
        <v>0</v>
      </c>
      <c r="K111" s="64"/>
    </row>
    <row r="112" spans="1:11" s="50" customFormat="1" ht="14.25" customHeight="1" x14ac:dyDescent="0.3">
      <c r="A112" s="146" t="s">
        <v>104</v>
      </c>
      <c r="B112" s="148" t="s">
        <v>72</v>
      </c>
      <c r="C112" s="59"/>
      <c r="D112" s="60" t="s">
        <v>2</v>
      </c>
      <c r="E112" s="61"/>
      <c r="F112" s="62"/>
      <c r="G112" s="63"/>
      <c r="H112" s="16" t="s">
        <v>2</v>
      </c>
      <c r="I112" s="63"/>
      <c r="J112" s="17" t="s">
        <v>2</v>
      </c>
      <c r="K112" s="64"/>
    </row>
    <row r="113" spans="1:11" s="50" customFormat="1" ht="14.25" customHeight="1" x14ac:dyDescent="0.3">
      <c r="A113" s="146"/>
      <c r="B113" s="148"/>
      <c r="C113" s="59"/>
      <c r="D113" s="60" t="s">
        <v>2</v>
      </c>
      <c r="E113" s="65"/>
      <c r="F113" s="66"/>
      <c r="G113" s="67"/>
      <c r="H113" s="23" t="s">
        <v>2</v>
      </c>
      <c r="I113" s="67"/>
      <c r="J113" s="24" t="s">
        <v>2</v>
      </c>
      <c r="K113" s="64"/>
    </row>
    <row r="114" spans="1:11" s="50" customFormat="1" ht="14.25" customHeight="1" x14ac:dyDescent="0.3">
      <c r="A114" s="146"/>
      <c r="B114" s="148"/>
      <c r="C114" s="59"/>
      <c r="D114" s="60" t="s">
        <v>2</v>
      </c>
      <c r="E114" s="65"/>
      <c r="F114" s="66"/>
      <c r="G114" s="67"/>
      <c r="H114" s="23" t="s">
        <v>2</v>
      </c>
      <c r="I114" s="67"/>
      <c r="J114" s="24" t="s">
        <v>2</v>
      </c>
      <c r="K114" s="64"/>
    </row>
    <row r="115" spans="1:11" s="50" customFormat="1" ht="14.25" customHeight="1" x14ac:dyDescent="0.3">
      <c r="A115" s="147"/>
      <c r="B115" s="149"/>
      <c r="C115" s="75"/>
      <c r="D115" s="76" t="s">
        <v>2</v>
      </c>
      <c r="E115" s="79"/>
      <c r="F115" s="66"/>
      <c r="G115" s="67"/>
      <c r="H115" s="23" t="s">
        <v>2</v>
      </c>
      <c r="I115" s="67"/>
      <c r="J115" s="24" t="s">
        <v>2</v>
      </c>
      <c r="K115" s="64"/>
    </row>
    <row r="116" spans="1:11" s="50" customFormat="1" ht="14.25" customHeight="1" x14ac:dyDescent="0.3">
      <c r="A116" s="147"/>
      <c r="B116" s="149"/>
      <c r="C116" s="87"/>
      <c r="D116" s="88" t="s">
        <v>2</v>
      </c>
      <c r="E116" s="79"/>
      <c r="F116" s="66"/>
      <c r="G116" s="67"/>
      <c r="H116" s="23" t="s">
        <v>2</v>
      </c>
      <c r="I116" s="67"/>
      <c r="J116" s="24" t="s">
        <v>2</v>
      </c>
      <c r="K116" s="64"/>
    </row>
    <row r="117" spans="1:11" s="50" customFormat="1" ht="14.25" customHeight="1" x14ac:dyDescent="0.3">
      <c r="A117" s="147"/>
      <c r="B117" s="149"/>
      <c r="C117" s="87"/>
      <c r="D117" s="88" t="s">
        <v>2</v>
      </c>
      <c r="E117" s="79"/>
      <c r="F117" s="66"/>
      <c r="G117" s="67"/>
      <c r="H117" s="23" t="s">
        <v>2</v>
      </c>
      <c r="I117" s="67"/>
      <c r="J117" s="24" t="s">
        <v>2</v>
      </c>
      <c r="K117" s="64"/>
    </row>
    <row r="118" spans="1:11" s="50" customFormat="1" ht="14.25" customHeight="1" x14ac:dyDescent="0.3">
      <c r="A118" s="147"/>
      <c r="B118" s="149"/>
      <c r="C118" s="87"/>
      <c r="D118" s="88" t="s">
        <v>2</v>
      </c>
      <c r="E118" s="79"/>
      <c r="F118" s="66"/>
      <c r="G118" s="67"/>
      <c r="H118" s="23" t="s">
        <v>2</v>
      </c>
      <c r="I118" s="67"/>
      <c r="J118" s="24" t="s">
        <v>2</v>
      </c>
      <c r="K118" s="64"/>
    </row>
    <row r="119" spans="1:11" s="50" customFormat="1" ht="14.25" customHeight="1" x14ac:dyDescent="0.3">
      <c r="A119" s="147"/>
      <c r="B119" s="149"/>
      <c r="C119" s="87"/>
      <c r="D119" s="88" t="s">
        <v>2</v>
      </c>
      <c r="E119" s="79"/>
      <c r="F119" s="66"/>
      <c r="G119" s="67"/>
      <c r="H119" s="23" t="s">
        <v>2</v>
      </c>
      <c r="I119" s="67"/>
      <c r="J119" s="24" t="s">
        <v>2</v>
      </c>
      <c r="K119" s="64"/>
    </row>
    <row r="120" spans="1:11" s="50" customFormat="1" ht="14.25" customHeight="1" x14ac:dyDescent="0.3">
      <c r="A120" s="147"/>
      <c r="B120" s="149"/>
      <c r="C120" s="87"/>
      <c r="D120" s="88" t="s">
        <v>2</v>
      </c>
      <c r="E120" s="79"/>
      <c r="F120" s="66"/>
      <c r="G120" s="67"/>
      <c r="H120" s="23" t="s">
        <v>2</v>
      </c>
      <c r="I120" s="67"/>
      <c r="J120" s="24" t="s">
        <v>2</v>
      </c>
      <c r="K120" s="64"/>
    </row>
    <row r="121" spans="1:11" s="50" customFormat="1" ht="14.25" customHeight="1" x14ac:dyDescent="0.3">
      <c r="A121" s="147"/>
      <c r="B121" s="149"/>
      <c r="C121" s="87"/>
      <c r="D121" s="88" t="s">
        <v>2</v>
      </c>
      <c r="E121" s="79"/>
      <c r="F121" s="66"/>
      <c r="G121" s="67"/>
      <c r="H121" s="23" t="s">
        <v>2</v>
      </c>
      <c r="I121" s="67"/>
      <c r="J121" s="24" t="s">
        <v>2</v>
      </c>
      <c r="K121" s="64"/>
    </row>
    <row r="122" spans="1:11" s="50" customFormat="1" ht="14.25" customHeight="1" x14ac:dyDescent="0.3">
      <c r="A122" s="147"/>
      <c r="B122" s="149"/>
      <c r="C122" s="87"/>
      <c r="D122" s="88" t="s">
        <v>2</v>
      </c>
      <c r="E122" s="79"/>
      <c r="F122" s="66"/>
      <c r="G122" s="67"/>
      <c r="H122" s="23" t="s">
        <v>2</v>
      </c>
      <c r="I122" s="67"/>
      <c r="J122" s="24" t="s">
        <v>2</v>
      </c>
      <c r="K122" s="64"/>
    </row>
    <row r="123" spans="1:11" s="50" customFormat="1" ht="14.25" customHeight="1" x14ac:dyDescent="0.3">
      <c r="A123" s="147"/>
      <c r="B123" s="149"/>
      <c r="C123" s="87"/>
      <c r="D123" s="88" t="s">
        <v>2</v>
      </c>
      <c r="E123" s="79"/>
      <c r="F123" s="66"/>
      <c r="G123" s="67"/>
      <c r="H123" s="23" t="s">
        <v>2</v>
      </c>
      <c r="I123" s="67"/>
      <c r="J123" s="24" t="s">
        <v>2</v>
      </c>
      <c r="K123" s="64"/>
    </row>
    <row r="124" spans="1:11" s="50" customFormat="1" ht="14.25" customHeight="1" x14ac:dyDescent="0.3">
      <c r="A124" s="147"/>
      <c r="B124" s="149"/>
      <c r="C124" s="87"/>
      <c r="D124" s="88" t="s">
        <v>2</v>
      </c>
      <c r="E124" s="79"/>
      <c r="F124" s="66"/>
      <c r="G124" s="67"/>
      <c r="H124" s="23" t="s">
        <v>2</v>
      </c>
      <c r="I124" s="67"/>
      <c r="J124" s="24" t="s">
        <v>2</v>
      </c>
      <c r="K124" s="64"/>
    </row>
    <row r="125" spans="1:11" s="50" customFormat="1" ht="19.5" customHeight="1" x14ac:dyDescent="0.3">
      <c r="A125" s="147"/>
      <c r="B125" s="149"/>
      <c r="C125" s="87"/>
      <c r="D125" s="88" t="s">
        <v>2</v>
      </c>
      <c r="E125" s="79"/>
      <c r="F125" s="66"/>
      <c r="G125" s="67"/>
      <c r="H125" s="23" t="s">
        <v>2</v>
      </c>
      <c r="I125" s="67"/>
      <c r="J125" s="24" t="s">
        <v>2</v>
      </c>
      <c r="K125" s="64"/>
    </row>
    <row r="126" spans="1:11" s="50" customFormat="1" ht="14.25" customHeight="1" x14ac:dyDescent="0.3">
      <c r="A126" s="147"/>
      <c r="B126" s="149"/>
      <c r="C126" s="87"/>
      <c r="D126" s="88" t="s">
        <v>2</v>
      </c>
      <c r="E126" s="79"/>
      <c r="F126" s="66"/>
      <c r="G126" s="67"/>
      <c r="H126" s="23" t="s">
        <v>2</v>
      </c>
      <c r="I126" s="67"/>
      <c r="J126" s="24" t="s">
        <v>2</v>
      </c>
      <c r="K126" s="64"/>
    </row>
    <row r="127" spans="1:11" s="50" customFormat="1" ht="14.25" customHeight="1" x14ac:dyDescent="0.3">
      <c r="A127" s="147"/>
      <c r="B127" s="149"/>
      <c r="C127" s="87"/>
      <c r="D127" s="88" t="s">
        <v>2</v>
      </c>
      <c r="E127" s="79"/>
      <c r="F127" s="66"/>
      <c r="G127" s="67"/>
      <c r="H127" s="23" t="s">
        <v>2</v>
      </c>
      <c r="I127" s="67"/>
      <c r="J127" s="24" t="s">
        <v>2</v>
      </c>
      <c r="K127" s="64"/>
    </row>
    <row r="128" spans="1:11" s="50" customFormat="1" ht="14.25" customHeight="1" x14ac:dyDescent="0.3">
      <c r="A128" s="147"/>
      <c r="B128" s="149"/>
      <c r="C128" s="87"/>
      <c r="D128" s="88" t="s">
        <v>2</v>
      </c>
      <c r="E128" s="79"/>
      <c r="F128" s="66"/>
      <c r="G128" s="67"/>
      <c r="H128" s="23" t="s">
        <v>2</v>
      </c>
      <c r="I128" s="67"/>
      <c r="J128" s="24" t="s">
        <v>2</v>
      </c>
      <c r="K128" s="64"/>
    </row>
    <row r="129" spans="1:11" s="50" customFormat="1" ht="14.25" customHeight="1" x14ac:dyDescent="0.3">
      <c r="A129" s="147"/>
      <c r="B129" s="149"/>
      <c r="C129" s="87"/>
      <c r="D129" s="88" t="s">
        <v>2</v>
      </c>
      <c r="E129" s="79"/>
      <c r="F129" s="66"/>
      <c r="G129" s="67"/>
      <c r="H129" s="23" t="s">
        <v>2</v>
      </c>
      <c r="I129" s="67"/>
      <c r="J129" s="24" t="s">
        <v>2</v>
      </c>
      <c r="K129" s="64"/>
    </row>
    <row r="130" spans="1:11" s="50" customFormat="1" ht="14.25" customHeight="1" x14ac:dyDescent="0.3">
      <c r="A130" s="147"/>
      <c r="B130" s="149"/>
      <c r="C130" s="87"/>
      <c r="D130" s="88" t="s">
        <v>2</v>
      </c>
      <c r="E130" s="79"/>
      <c r="F130" s="66"/>
      <c r="G130" s="67"/>
      <c r="H130" s="23" t="s">
        <v>2</v>
      </c>
      <c r="I130" s="67"/>
      <c r="J130" s="24" t="s">
        <v>2</v>
      </c>
      <c r="K130" s="64"/>
    </row>
    <row r="131" spans="1:11" s="50" customFormat="1" ht="14.25" customHeight="1" x14ac:dyDescent="0.3">
      <c r="A131" s="147"/>
      <c r="B131" s="149"/>
      <c r="C131" s="87"/>
      <c r="D131" s="88" t="s">
        <v>2</v>
      </c>
      <c r="E131" s="79"/>
      <c r="F131" s="66"/>
      <c r="G131" s="67"/>
      <c r="H131" s="23" t="s">
        <v>2</v>
      </c>
      <c r="I131" s="67"/>
      <c r="J131" s="24" t="s">
        <v>2</v>
      </c>
      <c r="K131" s="64"/>
    </row>
    <row r="132" spans="1:11" s="50" customFormat="1" ht="44.25" customHeight="1" x14ac:dyDescent="0.3">
      <c r="A132" s="147"/>
      <c r="B132" s="149"/>
      <c r="C132" s="87"/>
      <c r="D132" s="88" t="s">
        <v>2</v>
      </c>
      <c r="E132" s="79"/>
      <c r="F132" s="66"/>
      <c r="G132" s="67"/>
      <c r="H132" s="23" t="s">
        <v>2</v>
      </c>
      <c r="I132" s="67"/>
      <c r="J132" s="24" t="s">
        <v>2</v>
      </c>
      <c r="K132" s="64"/>
    </row>
    <row r="133" spans="1:11" s="50" customFormat="1" ht="3.75" customHeight="1" x14ac:dyDescent="0.3">
      <c r="A133" s="89"/>
      <c r="B133" s="90"/>
      <c r="C133" s="87"/>
      <c r="D133" s="88"/>
      <c r="E133" s="79"/>
      <c r="F133" s="66"/>
      <c r="G133" s="67"/>
      <c r="H133" s="23"/>
      <c r="I133" s="67"/>
      <c r="J133" s="23"/>
      <c r="K133" s="64"/>
    </row>
    <row r="134" spans="1:11" s="50" customFormat="1" ht="14.25" customHeight="1" x14ac:dyDescent="0.3">
      <c r="A134" s="68"/>
      <c r="B134" s="69" t="s">
        <v>43</v>
      </c>
      <c r="C134" s="70"/>
      <c r="D134" s="71" t="s">
        <v>5</v>
      </c>
      <c r="E134" s="72" t="s">
        <v>6</v>
      </c>
      <c r="F134" s="73">
        <v>2</v>
      </c>
      <c r="G134" s="74"/>
      <c r="H134" s="25" t="s">
        <v>2</v>
      </c>
      <c r="I134" s="37"/>
      <c r="J134" s="25">
        <f>F134*I134</f>
        <v>0</v>
      </c>
      <c r="K134" s="64"/>
    </row>
    <row r="135" spans="1:11" s="50" customFormat="1" ht="14.25" customHeight="1" x14ac:dyDescent="0.3">
      <c r="A135" s="68"/>
      <c r="B135" s="69" t="s">
        <v>11</v>
      </c>
      <c r="C135" s="70"/>
      <c r="D135" s="71" t="s">
        <v>5</v>
      </c>
      <c r="E135" s="72" t="s">
        <v>6</v>
      </c>
      <c r="F135" s="73">
        <v>1</v>
      </c>
      <c r="G135" s="74"/>
      <c r="H135" s="25" t="s">
        <v>2</v>
      </c>
      <c r="I135" s="37"/>
      <c r="J135" s="25">
        <f>F135*I135</f>
        <v>0</v>
      </c>
      <c r="K135" s="64"/>
    </row>
    <row r="136" spans="1:11" s="50" customFormat="1" ht="14.25" customHeight="1" x14ac:dyDescent="0.3">
      <c r="A136" s="146" t="s">
        <v>105</v>
      </c>
      <c r="B136" s="154" t="s">
        <v>63</v>
      </c>
      <c r="C136" s="59"/>
      <c r="D136" s="60" t="s">
        <v>2</v>
      </c>
      <c r="E136" s="61"/>
      <c r="F136" s="62"/>
      <c r="G136" s="63"/>
      <c r="H136" s="16" t="s">
        <v>2</v>
      </c>
      <c r="I136" s="63"/>
      <c r="J136" s="17" t="s">
        <v>2</v>
      </c>
      <c r="K136" s="64"/>
    </row>
    <row r="137" spans="1:11" s="50" customFormat="1" ht="14.25" customHeight="1" x14ac:dyDescent="0.3">
      <c r="A137" s="146"/>
      <c r="B137" s="154"/>
      <c r="C137" s="59"/>
      <c r="D137" s="60" t="s">
        <v>2</v>
      </c>
      <c r="E137" s="65"/>
      <c r="F137" s="66"/>
      <c r="G137" s="67"/>
      <c r="H137" s="23" t="s">
        <v>2</v>
      </c>
      <c r="I137" s="67"/>
      <c r="J137" s="24" t="s">
        <v>2</v>
      </c>
      <c r="K137" s="64"/>
    </row>
    <row r="138" spans="1:11" s="50" customFormat="1" ht="14.25" customHeight="1" x14ac:dyDescent="0.3">
      <c r="A138" s="146"/>
      <c r="B138" s="154"/>
      <c r="C138" s="59"/>
      <c r="D138" s="60" t="s">
        <v>2</v>
      </c>
      <c r="E138" s="65"/>
      <c r="F138" s="66"/>
      <c r="G138" s="67"/>
      <c r="H138" s="23" t="s">
        <v>2</v>
      </c>
      <c r="I138" s="67"/>
      <c r="J138" s="24" t="s">
        <v>2</v>
      </c>
      <c r="K138" s="64"/>
    </row>
    <row r="139" spans="1:11" s="50" customFormat="1" ht="14.25" customHeight="1" x14ac:dyDescent="0.3">
      <c r="A139" s="147"/>
      <c r="B139" s="155"/>
      <c r="C139" s="75"/>
      <c r="D139" s="76" t="s">
        <v>2</v>
      </c>
      <c r="E139" s="79"/>
      <c r="F139" s="66"/>
      <c r="G139" s="67"/>
      <c r="H139" s="23" t="s">
        <v>2</v>
      </c>
      <c r="I139" s="67"/>
      <c r="J139" s="24" t="s">
        <v>2</v>
      </c>
      <c r="K139" s="64"/>
    </row>
    <row r="140" spans="1:11" s="50" customFormat="1" ht="16.5" customHeight="1" x14ac:dyDescent="0.3">
      <c r="A140" s="147"/>
      <c r="B140" s="155"/>
      <c r="C140" s="91"/>
      <c r="D140" s="92" t="s">
        <v>3</v>
      </c>
      <c r="E140" s="93"/>
      <c r="F140" s="94"/>
      <c r="G140" s="95"/>
      <c r="H140" s="32" t="s">
        <v>2</v>
      </c>
      <c r="I140" s="95"/>
      <c r="J140" s="32" t="s">
        <v>2</v>
      </c>
      <c r="K140" s="64"/>
    </row>
    <row r="141" spans="1:11" s="50" customFormat="1" ht="14.25" customHeight="1" x14ac:dyDescent="0.3">
      <c r="A141" s="96"/>
      <c r="B141" s="97" t="s">
        <v>12</v>
      </c>
      <c r="C141" s="59"/>
      <c r="D141" s="60"/>
      <c r="E141" s="98" t="s">
        <v>7</v>
      </c>
      <c r="F141" s="99" t="s">
        <v>13</v>
      </c>
      <c r="G141" s="86"/>
      <c r="H141" s="18"/>
      <c r="I141" s="39"/>
      <c r="J141" s="25">
        <f>F141*I141</f>
        <v>0</v>
      </c>
      <c r="K141" s="64"/>
    </row>
    <row r="142" spans="1:11" s="50" customFormat="1" ht="14.25" customHeight="1" x14ac:dyDescent="0.3">
      <c r="A142" s="96"/>
      <c r="B142" s="97" t="s">
        <v>18</v>
      </c>
      <c r="C142" s="59"/>
      <c r="D142" s="60"/>
      <c r="E142" s="98" t="s">
        <v>7</v>
      </c>
      <c r="F142" s="99" t="s">
        <v>15</v>
      </c>
      <c r="G142" s="86"/>
      <c r="H142" s="18"/>
      <c r="I142" s="39"/>
      <c r="J142" s="25">
        <f>F142*I142</f>
        <v>0</v>
      </c>
      <c r="K142" s="64"/>
    </row>
    <row r="143" spans="1:11" s="50" customFormat="1" ht="14.25" customHeight="1" x14ac:dyDescent="0.3">
      <c r="A143" s="146" t="s">
        <v>106</v>
      </c>
      <c r="B143" s="148" t="s">
        <v>73</v>
      </c>
      <c r="C143" s="59"/>
      <c r="D143" s="60" t="s">
        <v>2</v>
      </c>
      <c r="E143" s="61"/>
      <c r="F143" s="62"/>
      <c r="G143" s="63"/>
      <c r="H143" s="16" t="s">
        <v>2</v>
      </c>
      <c r="I143" s="63"/>
      <c r="J143" s="17" t="s">
        <v>2</v>
      </c>
      <c r="K143" s="64"/>
    </row>
    <row r="144" spans="1:11" s="50" customFormat="1" ht="14.25" customHeight="1" x14ac:dyDescent="0.3">
      <c r="A144" s="146"/>
      <c r="B144" s="148"/>
      <c r="C144" s="59"/>
      <c r="D144" s="60" t="s">
        <v>2</v>
      </c>
      <c r="E144" s="65"/>
      <c r="F144" s="66"/>
      <c r="G144" s="67"/>
      <c r="H144" s="23" t="s">
        <v>2</v>
      </c>
      <c r="I144" s="67"/>
      <c r="J144" s="24" t="s">
        <v>2</v>
      </c>
      <c r="K144" s="64"/>
    </row>
    <row r="145" spans="1:11" s="50" customFormat="1" ht="14.25" customHeight="1" x14ac:dyDescent="0.3">
      <c r="A145" s="146"/>
      <c r="B145" s="148"/>
      <c r="C145" s="59"/>
      <c r="D145" s="60" t="s">
        <v>2</v>
      </c>
      <c r="E145" s="65"/>
      <c r="F145" s="66"/>
      <c r="G145" s="67"/>
      <c r="H145" s="23" t="s">
        <v>2</v>
      </c>
      <c r="I145" s="67"/>
      <c r="J145" s="24" t="s">
        <v>2</v>
      </c>
      <c r="K145" s="64"/>
    </row>
    <row r="146" spans="1:11" s="50" customFormat="1" ht="14.25" customHeight="1" x14ac:dyDescent="0.3">
      <c r="A146" s="147"/>
      <c r="B146" s="149"/>
      <c r="C146" s="75"/>
      <c r="D146" s="76" t="s">
        <v>2</v>
      </c>
      <c r="E146" s="79"/>
      <c r="F146" s="66"/>
      <c r="G146" s="67"/>
      <c r="H146" s="23" t="s">
        <v>2</v>
      </c>
      <c r="I146" s="67"/>
      <c r="J146" s="24" t="s">
        <v>2</v>
      </c>
      <c r="K146" s="64"/>
    </row>
    <row r="147" spans="1:11" s="50" customFormat="1" ht="14.25" customHeight="1" x14ac:dyDescent="0.3">
      <c r="A147" s="147"/>
      <c r="B147" s="149"/>
      <c r="C147" s="75"/>
      <c r="D147" s="76" t="s">
        <v>2</v>
      </c>
      <c r="E147" s="79"/>
      <c r="F147" s="66"/>
      <c r="G147" s="67"/>
      <c r="H147" s="23" t="s">
        <v>2</v>
      </c>
      <c r="I147" s="67"/>
      <c r="J147" s="24" t="s">
        <v>2</v>
      </c>
      <c r="K147" s="64"/>
    </row>
    <row r="148" spans="1:11" s="50" customFormat="1" ht="14.25" customHeight="1" x14ac:dyDescent="0.3">
      <c r="A148" s="147"/>
      <c r="B148" s="149"/>
      <c r="C148" s="75"/>
      <c r="D148" s="76" t="s">
        <v>2</v>
      </c>
      <c r="E148" s="79"/>
      <c r="F148" s="66"/>
      <c r="G148" s="67"/>
      <c r="H148" s="23" t="s">
        <v>2</v>
      </c>
      <c r="I148" s="67"/>
      <c r="J148" s="24" t="s">
        <v>2</v>
      </c>
      <c r="K148" s="64"/>
    </row>
    <row r="149" spans="1:11" s="50" customFormat="1" ht="14.25" customHeight="1" x14ac:dyDescent="0.3">
      <c r="A149" s="147"/>
      <c r="B149" s="149"/>
      <c r="C149" s="75"/>
      <c r="D149" s="76" t="s">
        <v>2</v>
      </c>
      <c r="E149" s="79"/>
      <c r="F149" s="66"/>
      <c r="G149" s="67"/>
      <c r="H149" s="23" t="s">
        <v>2</v>
      </c>
      <c r="I149" s="67"/>
      <c r="J149" s="24" t="s">
        <v>2</v>
      </c>
      <c r="K149" s="64"/>
    </row>
    <row r="150" spans="1:11" s="50" customFormat="1" ht="14.25" customHeight="1" x14ac:dyDescent="0.3">
      <c r="A150" s="147"/>
      <c r="B150" s="149"/>
      <c r="C150" s="75"/>
      <c r="D150" s="76" t="s">
        <v>2</v>
      </c>
      <c r="E150" s="79"/>
      <c r="F150" s="66"/>
      <c r="G150" s="67"/>
      <c r="H150" s="23" t="s">
        <v>2</v>
      </c>
      <c r="I150" s="67"/>
      <c r="J150" s="24" t="s">
        <v>2</v>
      </c>
      <c r="K150" s="64"/>
    </row>
    <row r="151" spans="1:11" s="50" customFormat="1" ht="36.75" customHeight="1" x14ac:dyDescent="0.3">
      <c r="A151" s="147"/>
      <c r="B151" s="149"/>
      <c r="C151" s="75"/>
      <c r="D151" s="76" t="s">
        <v>2</v>
      </c>
      <c r="E151" s="79"/>
      <c r="F151" s="66"/>
      <c r="G151" s="67"/>
      <c r="H151" s="23" t="s">
        <v>2</v>
      </c>
      <c r="I151" s="67"/>
      <c r="J151" s="24" t="s">
        <v>2</v>
      </c>
      <c r="K151" s="64"/>
    </row>
    <row r="152" spans="1:11" x14ac:dyDescent="0.35">
      <c r="A152" s="68"/>
      <c r="B152" s="69"/>
      <c r="C152" s="70"/>
      <c r="D152" s="71" t="s">
        <v>7</v>
      </c>
      <c r="E152" s="72" t="s">
        <v>7</v>
      </c>
      <c r="F152" s="99" t="s">
        <v>15</v>
      </c>
      <c r="G152" s="74"/>
      <c r="H152" s="25" t="s">
        <v>2</v>
      </c>
      <c r="I152" s="37"/>
      <c r="J152" s="25">
        <f>F152*I152</f>
        <v>0</v>
      </c>
      <c r="K152" s="100"/>
    </row>
    <row r="153" spans="1:11" x14ac:dyDescent="0.35">
      <c r="A153" s="146" t="s">
        <v>107</v>
      </c>
      <c r="B153" s="148" t="s">
        <v>74</v>
      </c>
      <c r="C153" s="59"/>
      <c r="D153" s="60" t="s">
        <v>2</v>
      </c>
      <c r="E153" s="61"/>
      <c r="F153" s="62"/>
      <c r="G153" s="63"/>
      <c r="H153" s="16" t="s">
        <v>2</v>
      </c>
      <c r="I153" s="63"/>
      <c r="J153" s="17" t="s">
        <v>2</v>
      </c>
      <c r="K153" s="100"/>
    </row>
    <row r="154" spans="1:11" x14ac:dyDescent="0.35">
      <c r="A154" s="146"/>
      <c r="B154" s="148"/>
      <c r="C154" s="59"/>
      <c r="D154" s="60" t="s">
        <v>2</v>
      </c>
      <c r="E154" s="65"/>
      <c r="F154" s="66"/>
      <c r="G154" s="67"/>
      <c r="H154" s="23" t="s">
        <v>2</v>
      </c>
      <c r="I154" s="67"/>
      <c r="J154" s="24" t="s">
        <v>2</v>
      </c>
      <c r="K154" s="100"/>
    </row>
    <row r="155" spans="1:11" x14ac:dyDescent="0.35">
      <c r="A155" s="146"/>
      <c r="B155" s="148"/>
      <c r="C155" s="59"/>
      <c r="D155" s="60" t="s">
        <v>2</v>
      </c>
      <c r="E155" s="65"/>
      <c r="F155" s="66"/>
      <c r="G155" s="67"/>
      <c r="H155" s="23" t="s">
        <v>2</v>
      </c>
      <c r="I155" s="67"/>
      <c r="J155" s="24" t="s">
        <v>2</v>
      </c>
      <c r="K155" s="100"/>
    </row>
    <row r="156" spans="1:11" ht="6" customHeight="1" x14ac:dyDescent="0.35">
      <c r="A156" s="147"/>
      <c r="B156" s="149"/>
      <c r="C156" s="75"/>
      <c r="D156" s="76" t="s">
        <v>2</v>
      </c>
      <c r="E156" s="79"/>
      <c r="F156" s="66"/>
      <c r="G156" s="67"/>
      <c r="H156" s="23" t="s">
        <v>2</v>
      </c>
      <c r="I156" s="67"/>
      <c r="J156" s="24" t="s">
        <v>2</v>
      </c>
      <c r="K156" s="100"/>
    </row>
    <row r="157" spans="1:11" x14ac:dyDescent="0.35">
      <c r="A157" s="150"/>
      <c r="B157" s="148" t="s">
        <v>67</v>
      </c>
      <c r="C157" s="59"/>
      <c r="D157" s="60" t="s">
        <v>7</v>
      </c>
      <c r="E157" s="98" t="s">
        <v>7</v>
      </c>
      <c r="F157" s="99" t="s">
        <v>15</v>
      </c>
      <c r="G157" s="86"/>
      <c r="H157" s="18" t="s">
        <v>2</v>
      </c>
      <c r="I157" s="39"/>
      <c r="J157" s="25">
        <f>F157*I157</f>
        <v>0</v>
      </c>
      <c r="K157" s="100"/>
    </row>
    <row r="158" spans="1:11" x14ac:dyDescent="0.35">
      <c r="A158" s="151"/>
      <c r="B158" s="152"/>
      <c r="C158" s="101"/>
      <c r="D158" s="102" t="s">
        <v>2</v>
      </c>
      <c r="E158" s="103"/>
      <c r="F158" s="104"/>
      <c r="G158" s="105"/>
      <c r="H158" s="33" t="s">
        <v>2</v>
      </c>
      <c r="I158" s="105"/>
      <c r="J158" s="34" t="s">
        <v>2</v>
      </c>
      <c r="K158" s="100"/>
    </row>
    <row r="159" spans="1:11" s="50" customFormat="1" ht="14.25" customHeight="1" x14ac:dyDescent="0.3">
      <c r="A159" s="146" t="s">
        <v>108</v>
      </c>
      <c r="B159" s="153" t="s">
        <v>68</v>
      </c>
      <c r="C159" s="59"/>
      <c r="D159" s="60" t="s">
        <v>2</v>
      </c>
      <c r="E159" s="61"/>
      <c r="F159" s="62"/>
      <c r="G159" s="63"/>
      <c r="H159" s="16" t="s">
        <v>2</v>
      </c>
      <c r="I159" s="63"/>
      <c r="J159" s="17" t="s">
        <v>2</v>
      </c>
      <c r="K159" s="64"/>
    </row>
    <row r="160" spans="1:11" s="50" customFormat="1" ht="14.25" customHeight="1" x14ac:dyDescent="0.3">
      <c r="A160" s="146"/>
      <c r="B160" s="149"/>
      <c r="C160" s="59"/>
      <c r="D160" s="60" t="s">
        <v>2</v>
      </c>
      <c r="E160" s="65"/>
      <c r="F160" s="66"/>
      <c r="G160" s="67"/>
      <c r="H160" s="23" t="s">
        <v>2</v>
      </c>
      <c r="I160" s="67"/>
      <c r="J160" s="24" t="s">
        <v>2</v>
      </c>
      <c r="K160" s="64"/>
    </row>
    <row r="161" spans="1:11" s="50" customFormat="1" ht="14.25" customHeight="1" x14ac:dyDescent="0.3">
      <c r="A161" s="146"/>
      <c r="B161" s="149"/>
      <c r="C161" s="59"/>
      <c r="D161" s="60" t="s">
        <v>2</v>
      </c>
      <c r="E161" s="65"/>
      <c r="F161" s="66"/>
      <c r="G161" s="67"/>
      <c r="H161" s="23" t="s">
        <v>2</v>
      </c>
      <c r="I161" s="67"/>
      <c r="J161" s="24" t="s">
        <v>2</v>
      </c>
      <c r="K161" s="64"/>
    </row>
    <row r="162" spans="1:11" s="50" customFormat="1" ht="14.25" customHeight="1" x14ac:dyDescent="0.3">
      <c r="A162" s="147"/>
      <c r="B162" s="149"/>
      <c r="C162" s="84"/>
      <c r="D162" s="85" t="s">
        <v>2</v>
      </c>
      <c r="E162" s="65"/>
      <c r="F162" s="66"/>
      <c r="G162" s="67"/>
      <c r="H162" s="23" t="s">
        <v>2</v>
      </c>
      <c r="I162" s="67"/>
      <c r="J162" s="24" t="s">
        <v>2</v>
      </c>
      <c r="K162" s="64"/>
    </row>
    <row r="163" spans="1:11" s="50" customFormat="1" ht="14.25" customHeight="1" x14ac:dyDescent="0.3">
      <c r="A163" s="147"/>
      <c r="B163" s="149"/>
      <c r="C163" s="84"/>
      <c r="D163" s="85" t="s">
        <v>2</v>
      </c>
      <c r="E163" s="65"/>
      <c r="F163" s="66"/>
      <c r="G163" s="67"/>
      <c r="H163" s="23" t="s">
        <v>2</v>
      </c>
      <c r="I163" s="67"/>
      <c r="J163" s="24" t="s">
        <v>2</v>
      </c>
      <c r="K163" s="64"/>
    </row>
    <row r="164" spans="1:11" s="50" customFormat="1" ht="14.25" customHeight="1" x14ac:dyDescent="0.3">
      <c r="A164" s="147"/>
      <c r="B164" s="149"/>
      <c r="C164" s="84"/>
      <c r="D164" s="85"/>
      <c r="E164" s="65"/>
      <c r="F164" s="66"/>
      <c r="G164" s="67"/>
      <c r="H164" s="23"/>
      <c r="I164" s="67"/>
      <c r="J164" s="24"/>
      <c r="K164" s="64"/>
    </row>
    <row r="165" spans="1:11" s="50" customFormat="1" ht="14.25" customHeight="1" x14ac:dyDescent="0.3">
      <c r="A165" s="147"/>
      <c r="B165" s="149"/>
      <c r="C165" s="84"/>
      <c r="D165" s="85"/>
      <c r="E165" s="65"/>
      <c r="F165" s="66"/>
      <c r="G165" s="67"/>
      <c r="H165" s="23"/>
      <c r="I165" s="67"/>
      <c r="J165" s="24"/>
      <c r="K165" s="64"/>
    </row>
    <row r="166" spans="1:11" s="50" customFormat="1" ht="14.25" customHeight="1" x14ac:dyDescent="0.3">
      <c r="A166" s="147"/>
      <c r="B166" s="149"/>
      <c r="C166" s="84"/>
      <c r="D166" s="85"/>
      <c r="E166" s="65"/>
      <c r="F166" s="66"/>
      <c r="G166" s="67"/>
      <c r="H166" s="23"/>
      <c r="I166" s="67"/>
      <c r="J166" s="24"/>
      <c r="K166" s="64"/>
    </row>
    <row r="167" spans="1:11" s="50" customFormat="1" ht="14.25" customHeight="1" x14ac:dyDescent="0.3">
      <c r="A167" s="147"/>
      <c r="B167" s="149"/>
      <c r="C167" s="84"/>
      <c r="D167" s="85"/>
      <c r="E167" s="65"/>
      <c r="F167" s="66"/>
      <c r="G167" s="67"/>
      <c r="H167" s="23"/>
      <c r="I167" s="67"/>
      <c r="J167" s="24"/>
      <c r="K167" s="64"/>
    </row>
    <row r="168" spans="1:11" s="50" customFormat="1" ht="14.25" customHeight="1" x14ac:dyDescent="0.3">
      <c r="A168" s="147"/>
      <c r="B168" s="149"/>
      <c r="C168" s="84"/>
      <c r="D168" s="85"/>
      <c r="E168" s="65"/>
      <c r="F168" s="66"/>
      <c r="G168" s="67"/>
      <c r="H168" s="23"/>
      <c r="I168" s="67"/>
      <c r="J168" s="24"/>
      <c r="K168" s="64"/>
    </row>
    <row r="169" spans="1:11" s="50" customFormat="1" ht="14.25" customHeight="1" x14ac:dyDescent="0.3">
      <c r="A169" s="147"/>
      <c r="B169" s="149"/>
      <c r="C169" s="91"/>
      <c r="D169" s="92"/>
      <c r="E169" s="65"/>
      <c r="F169" s="66"/>
      <c r="G169" s="67"/>
      <c r="H169" s="23"/>
      <c r="I169" s="67"/>
      <c r="J169" s="24"/>
      <c r="K169" s="64"/>
    </row>
    <row r="170" spans="1:11" ht="13" customHeight="1" x14ac:dyDescent="0.35">
      <c r="A170" s="100"/>
      <c r="B170" s="106" t="s">
        <v>44</v>
      </c>
      <c r="C170" s="106"/>
      <c r="D170" s="106"/>
      <c r="E170" s="106" t="s">
        <v>6</v>
      </c>
      <c r="F170" s="106">
        <v>10</v>
      </c>
      <c r="G170" s="106"/>
      <c r="H170" s="106"/>
      <c r="I170" s="40"/>
      <c r="J170" s="25">
        <f>F170*I170</f>
        <v>0</v>
      </c>
      <c r="K170" s="100"/>
    </row>
    <row r="171" spans="1:11" ht="13" customHeight="1" x14ac:dyDescent="0.35">
      <c r="A171" s="100"/>
      <c r="B171" s="106" t="s">
        <v>19</v>
      </c>
      <c r="C171" s="106"/>
      <c r="D171" s="106"/>
      <c r="E171" s="106" t="s">
        <v>6</v>
      </c>
      <c r="F171" s="106">
        <v>4</v>
      </c>
      <c r="G171" s="106"/>
      <c r="H171" s="106"/>
      <c r="I171" s="40"/>
      <c r="J171" s="25">
        <f>F171*I171</f>
        <v>0</v>
      </c>
      <c r="K171" s="100"/>
    </row>
    <row r="172" spans="1:11" ht="13" customHeight="1" x14ac:dyDescent="0.35">
      <c r="A172" s="107" t="s">
        <v>109</v>
      </c>
      <c r="B172" s="107" t="s">
        <v>76</v>
      </c>
      <c r="C172" s="106"/>
      <c r="D172" s="106"/>
      <c r="E172" s="106"/>
      <c r="F172" s="106"/>
      <c r="G172" s="106"/>
      <c r="H172" s="106"/>
      <c r="I172" s="106"/>
      <c r="J172" s="100"/>
      <c r="K172" s="100"/>
    </row>
    <row r="173" spans="1:11" ht="13" customHeight="1" x14ac:dyDescent="0.35">
      <c r="A173" s="100"/>
      <c r="B173" s="107" t="s">
        <v>23</v>
      </c>
      <c r="C173" s="108"/>
      <c r="D173" s="109" t="s">
        <v>6</v>
      </c>
      <c r="E173" s="110" t="s">
        <v>6</v>
      </c>
      <c r="F173" s="110">
        <v>1</v>
      </c>
      <c r="G173" s="106"/>
      <c r="H173" s="106"/>
      <c r="I173" s="40"/>
      <c r="J173" s="25">
        <f>F173*I173</f>
        <v>0</v>
      </c>
      <c r="K173" s="100"/>
    </row>
    <row r="174" spans="1:11" ht="13" customHeight="1" x14ac:dyDescent="0.35">
      <c r="A174" s="100"/>
      <c r="B174" s="111"/>
      <c r="C174" s="112"/>
      <c r="D174" s="113"/>
      <c r="E174" s="114"/>
      <c r="F174" s="114"/>
      <c r="G174" s="106"/>
      <c r="H174" s="106"/>
      <c r="I174" s="106"/>
      <c r="J174" s="100"/>
      <c r="K174" s="100"/>
    </row>
    <row r="175" spans="1:11" ht="13" customHeight="1" x14ac:dyDescent="0.35">
      <c r="A175" s="100"/>
      <c r="B175" s="144" t="s">
        <v>45</v>
      </c>
      <c r="C175" s="145"/>
      <c r="D175" s="145"/>
      <c r="E175" s="145"/>
      <c r="F175" s="114"/>
      <c r="G175" s="106"/>
      <c r="H175" s="106"/>
      <c r="I175" s="106"/>
      <c r="J175" s="115">
        <f>SUM(J141:J173,J135,J134,J111,J110,J98,J97,J91,J77,J76,J62,J61,J39,J38,J29,J28,J24,J23,J19,J15,J14,J10,J9)</f>
        <v>0</v>
      </c>
      <c r="K175" s="100"/>
    </row>
    <row r="176" spans="1:11" ht="13" customHeight="1" x14ac:dyDescent="0.35">
      <c r="A176" s="100"/>
      <c r="B176" s="111"/>
      <c r="C176" s="112"/>
      <c r="D176" s="113"/>
      <c r="E176" s="114"/>
      <c r="F176" s="114"/>
      <c r="G176" s="106"/>
      <c r="H176" s="106"/>
      <c r="I176" s="106"/>
      <c r="J176" s="100"/>
      <c r="K176" s="100"/>
    </row>
    <row r="177" s="116" customFormat="1" x14ac:dyDescent="0.35"/>
    <row r="178" s="116" customFormat="1" x14ac:dyDescent="0.35"/>
    <row r="179" s="116" customFormat="1" x14ac:dyDescent="0.35"/>
    <row r="180" s="116" customFormat="1" x14ac:dyDescent="0.35"/>
    <row r="181" s="116" customFormat="1" x14ac:dyDescent="0.35"/>
    <row r="182" s="116" customFormat="1" x14ac:dyDescent="0.35"/>
    <row r="183" s="116" customFormat="1" x14ac:dyDescent="0.35"/>
    <row r="184" s="116" customFormat="1" x14ac:dyDescent="0.35"/>
    <row r="185" s="116" customFormat="1" x14ac:dyDescent="0.35"/>
    <row r="186" s="116" customFormat="1" x14ac:dyDescent="0.35"/>
    <row r="187" s="116" customFormat="1" x14ac:dyDescent="0.35"/>
    <row r="188" s="116" customFormat="1" x14ac:dyDescent="0.35"/>
    <row r="189" s="116" customFormat="1" x14ac:dyDescent="0.35"/>
    <row r="190" s="116" customFormat="1" x14ac:dyDescent="0.35"/>
    <row r="191" s="116" customFormat="1" x14ac:dyDescent="0.35"/>
    <row r="192" s="116" customFormat="1" x14ac:dyDescent="0.35"/>
    <row r="193" s="116" customFormat="1" x14ac:dyDescent="0.35"/>
    <row r="194" s="116" customFormat="1" x14ac:dyDescent="0.35"/>
    <row r="195" s="116" customFormat="1" x14ac:dyDescent="0.35"/>
    <row r="196" s="116" customFormat="1" x14ac:dyDescent="0.35"/>
    <row r="197" s="116" customFormat="1" x14ac:dyDescent="0.35"/>
    <row r="198" s="116" customFormat="1" x14ac:dyDescent="0.35"/>
    <row r="199" s="116" customFormat="1" x14ac:dyDescent="0.35"/>
    <row r="200" s="116" customFormat="1" x14ac:dyDescent="0.35"/>
    <row r="201" s="116" customFormat="1" x14ac:dyDescent="0.35"/>
    <row r="202" s="116" customFormat="1" x14ac:dyDescent="0.35"/>
    <row r="203" s="116" customFormat="1" x14ac:dyDescent="0.35"/>
    <row r="204" s="116" customFormat="1" x14ac:dyDescent="0.35"/>
    <row r="205" s="116" customFormat="1" x14ac:dyDescent="0.35"/>
    <row r="206" s="116" customFormat="1" x14ac:dyDescent="0.35"/>
    <row r="207" s="116" customFormat="1" x14ac:dyDescent="0.35"/>
    <row r="208" s="116" customFormat="1" x14ac:dyDescent="0.35"/>
    <row r="209" s="116" customFormat="1" x14ac:dyDescent="0.35"/>
    <row r="210" s="116" customFormat="1" x14ac:dyDescent="0.35"/>
    <row r="211" s="116" customFormat="1" x14ac:dyDescent="0.35"/>
    <row r="212" s="116" customFormat="1" x14ac:dyDescent="0.35"/>
    <row r="213" s="116" customFormat="1" x14ac:dyDescent="0.35"/>
    <row r="214" s="116" customFormat="1" x14ac:dyDescent="0.35"/>
    <row r="215" s="116" customFormat="1" x14ac:dyDescent="0.35"/>
    <row r="216" s="116" customFormat="1" x14ac:dyDescent="0.35"/>
    <row r="217" s="116" customFormat="1" x14ac:dyDescent="0.35"/>
    <row r="218" s="116" customFormat="1" x14ac:dyDescent="0.35"/>
    <row r="219" s="116" customFormat="1" x14ac:dyDescent="0.35"/>
    <row r="220" s="116" customFormat="1" x14ac:dyDescent="0.35"/>
    <row r="221" s="116" customFormat="1" x14ac:dyDescent="0.35"/>
    <row r="222" s="116" customFormat="1" x14ac:dyDescent="0.35"/>
    <row r="223" s="116" customFormat="1" x14ac:dyDescent="0.35"/>
    <row r="224" s="116" customFormat="1" x14ac:dyDescent="0.35"/>
    <row r="225" s="116" customFormat="1" x14ac:dyDescent="0.35"/>
    <row r="226" s="116" customFormat="1" x14ac:dyDescent="0.35"/>
    <row r="227" s="116" customFormat="1" x14ac:dyDescent="0.35"/>
    <row r="228" s="116" customFormat="1" x14ac:dyDescent="0.35"/>
    <row r="229" s="116" customFormat="1" x14ac:dyDescent="0.35"/>
    <row r="230" s="116" customFormat="1" x14ac:dyDescent="0.35"/>
    <row r="231" s="116" customFormat="1" x14ac:dyDescent="0.35"/>
    <row r="232" s="116" customFormat="1" x14ac:dyDescent="0.35"/>
    <row r="233" s="116" customFormat="1" x14ac:dyDescent="0.35"/>
    <row r="234" s="116" customFormat="1" x14ac:dyDescent="0.35"/>
    <row r="235" s="116" customFormat="1" x14ac:dyDescent="0.35"/>
    <row r="236" s="116" customFormat="1" x14ac:dyDescent="0.35"/>
    <row r="237" s="116" customFormat="1" x14ac:dyDescent="0.35"/>
    <row r="238" s="116" customFormat="1" x14ac:dyDescent="0.35"/>
    <row r="239" s="116" customFormat="1" x14ac:dyDescent="0.35"/>
    <row r="240" s="116" customFormat="1" x14ac:dyDescent="0.35"/>
    <row r="241" s="116" customFormat="1" x14ac:dyDescent="0.35"/>
    <row r="242" s="116" customFormat="1" x14ac:dyDescent="0.35"/>
    <row r="243" s="116" customFormat="1" x14ac:dyDescent="0.35"/>
    <row r="244" s="116" customFormat="1" x14ac:dyDescent="0.35"/>
    <row r="245" s="116" customFormat="1" x14ac:dyDescent="0.35"/>
    <row r="246" s="116" customFormat="1" x14ac:dyDescent="0.35"/>
    <row r="247" s="116" customFormat="1" x14ac:dyDescent="0.35"/>
    <row r="248" s="116" customFormat="1" x14ac:dyDescent="0.35"/>
    <row r="249" s="116" customFormat="1" x14ac:dyDescent="0.35"/>
    <row r="250" s="116" customFormat="1" x14ac:dyDescent="0.35"/>
    <row r="251" s="116" customFormat="1" x14ac:dyDescent="0.35"/>
    <row r="252" s="116" customFormat="1" x14ac:dyDescent="0.35"/>
    <row r="253" s="116" customFormat="1" x14ac:dyDescent="0.35"/>
    <row r="254" s="116" customFormat="1" x14ac:dyDescent="0.35"/>
    <row r="255" s="116" customFormat="1" x14ac:dyDescent="0.35"/>
    <row r="256" s="116" customFormat="1" x14ac:dyDescent="0.35"/>
    <row r="257" s="116" customFormat="1" x14ac:dyDescent="0.35"/>
    <row r="258" s="116" customFormat="1" x14ac:dyDescent="0.35"/>
    <row r="259" s="116" customFormat="1" x14ac:dyDescent="0.35"/>
    <row r="260" s="116" customFormat="1" x14ac:dyDescent="0.35"/>
    <row r="261" s="116" customFormat="1" x14ac:dyDescent="0.35"/>
    <row r="262" s="116" customFormat="1" x14ac:dyDescent="0.35"/>
    <row r="263" s="116" customFormat="1" x14ac:dyDescent="0.35"/>
    <row r="264" s="116" customFormat="1" x14ac:dyDescent="0.35"/>
    <row r="265" s="116" customFormat="1" x14ac:dyDescent="0.35"/>
    <row r="266" s="116" customFormat="1" x14ac:dyDescent="0.35"/>
    <row r="267" s="116" customFormat="1" x14ac:dyDescent="0.35"/>
    <row r="268" s="116" customFormat="1" x14ac:dyDescent="0.35"/>
    <row r="269" s="116" customFormat="1" x14ac:dyDescent="0.35"/>
    <row r="270" s="116" customFormat="1" x14ac:dyDescent="0.35"/>
    <row r="271" s="116" customFormat="1" x14ac:dyDescent="0.35"/>
    <row r="272" s="116" customFormat="1" x14ac:dyDescent="0.35"/>
    <row r="273" s="116" customFormat="1" x14ac:dyDescent="0.35"/>
    <row r="274" s="116" customFormat="1" x14ac:dyDescent="0.35"/>
    <row r="275" s="116" customFormat="1" x14ac:dyDescent="0.35"/>
    <row r="276" s="116" customFormat="1" x14ac:dyDescent="0.35"/>
    <row r="277" s="116" customFormat="1" x14ac:dyDescent="0.35"/>
    <row r="278" s="116" customFormat="1" x14ac:dyDescent="0.35"/>
    <row r="279" s="116" customFormat="1" x14ac:dyDescent="0.35"/>
    <row r="280" s="116" customFormat="1" x14ac:dyDescent="0.35"/>
    <row r="281" s="116" customFormat="1" x14ac:dyDescent="0.35"/>
    <row r="282" s="116" customFormat="1" x14ac:dyDescent="0.35"/>
    <row r="283" s="116" customFormat="1" x14ac:dyDescent="0.35"/>
    <row r="284" s="116" customFormat="1" x14ac:dyDescent="0.35"/>
    <row r="285" s="116" customFormat="1" x14ac:dyDescent="0.35"/>
    <row r="286" s="116" customFormat="1" x14ac:dyDescent="0.35"/>
    <row r="287" s="116" customFormat="1" x14ac:dyDescent="0.35"/>
    <row r="288" s="116" customFormat="1" x14ac:dyDescent="0.35"/>
    <row r="289" s="116" customFormat="1" x14ac:dyDescent="0.35"/>
    <row r="290" s="116" customFormat="1" x14ac:dyDescent="0.35"/>
    <row r="291" s="116" customFormat="1" x14ac:dyDescent="0.35"/>
    <row r="292" s="116" customFormat="1" x14ac:dyDescent="0.35"/>
    <row r="293" s="116" customFormat="1" x14ac:dyDescent="0.35"/>
    <row r="294" s="116" customFormat="1" x14ac:dyDescent="0.35"/>
    <row r="295" s="116" customFormat="1" x14ac:dyDescent="0.35"/>
    <row r="296" s="116" customFormat="1" x14ac:dyDescent="0.35"/>
    <row r="297" s="116" customFormat="1" x14ac:dyDescent="0.35"/>
    <row r="298" s="116" customFormat="1" x14ac:dyDescent="0.35"/>
    <row r="299" s="116" customFormat="1" x14ac:dyDescent="0.35"/>
    <row r="300" s="116" customFormat="1" x14ac:dyDescent="0.35"/>
    <row r="301" s="116" customFormat="1" x14ac:dyDescent="0.35"/>
    <row r="302" s="116" customFormat="1" x14ac:dyDescent="0.35"/>
    <row r="303" s="116" customFormat="1" x14ac:dyDescent="0.35"/>
    <row r="304" s="116" customFormat="1" x14ac:dyDescent="0.35"/>
    <row r="305" s="116" customFormat="1" x14ac:dyDescent="0.35"/>
    <row r="306" s="116" customFormat="1" x14ac:dyDescent="0.35"/>
    <row r="307" s="116" customFormat="1" x14ac:dyDescent="0.35"/>
    <row r="308" s="116" customFormat="1" x14ac:dyDescent="0.35"/>
    <row r="309" s="116" customFormat="1" x14ac:dyDescent="0.35"/>
    <row r="310" s="116" customFormat="1" x14ac:dyDescent="0.35"/>
    <row r="311" s="116" customFormat="1" x14ac:dyDescent="0.35"/>
    <row r="312" s="116" customFormat="1" x14ac:dyDescent="0.35"/>
    <row r="313" s="116" customFormat="1" x14ac:dyDescent="0.35"/>
    <row r="314" s="116" customFormat="1" x14ac:dyDescent="0.35"/>
    <row r="315" s="116" customFormat="1" x14ac:dyDescent="0.35"/>
    <row r="316" s="116" customFormat="1" x14ac:dyDescent="0.35"/>
    <row r="317" s="116" customFormat="1" x14ac:dyDescent="0.35"/>
    <row r="318" s="116" customFormat="1" x14ac:dyDescent="0.35"/>
    <row r="319" s="116" customFormat="1" x14ac:dyDescent="0.35"/>
    <row r="320" s="116" customFormat="1" x14ac:dyDescent="0.35"/>
    <row r="321" s="116" customFormat="1" x14ac:dyDescent="0.35"/>
    <row r="322" s="116" customFormat="1" x14ac:dyDescent="0.35"/>
    <row r="323" s="116" customFormat="1" x14ac:dyDescent="0.35"/>
    <row r="324" s="116" customFormat="1" x14ac:dyDescent="0.35"/>
    <row r="325" s="116" customFormat="1" x14ac:dyDescent="0.35"/>
    <row r="326" s="116" customFormat="1" x14ac:dyDescent="0.35"/>
    <row r="327" s="116" customFormat="1" x14ac:dyDescent="0.35"/>
    <row r="328" s="116" customFormat="1" x14ac:dyDescent="0.35"/>
    <row r="329" s="116" customFormat="1" x14ac:dyDescent="0.35"/>
    <row r="330" s="116" customFormat="1" x14ac:dyDescent="0.35"/>
    <row r="331" s="116" customFormat="1" x14ac:dyDescent="0.35"/>
    <row r="332" s="116" customFormat="1" x14ac:dyDescent="0.35"/>
    <row r="333" s="116" customFormat="1" x14ac:dyDescent="0.35"/>
    <row r="334" s="116" customFormat="1" x14ac:dyDescent="0.35"/>
    <row r="335" s="116" customFormat="1" x14ac:dyDescent="0.35"/>
    <row r="336" s="116" customFormat="1" x14ac:dyDescent="0.35"/>
    <row r="337" s="116" customFormat="1" x14ac:dyDescent="0.35"/>
    <row r="338" s="116" customFormat="1" x14ac:dyDescent="0.35"/>
    <row r="339" s="116" customFormat="1" x14ac:dyDescent="0.35"/>
    <row r="340" s="116" customFormat="1" x14ac:dyDescent="0.35"/>
    <row r="341" s="116" customFormat="1" x14ac:dyDescent="0.35"/>
    <row r="342" s="116" customFormat="1" x14ac:dyDescent="0.35"/>
    <row r="343" s="116" customFormat="1" x14ac:dyDescent="0.35"/>
    <row r="344" s="116" customFormat="1" x14ac:dyDescent="0.35"/>
    <row r="345" s="116" customFormat="1" x14ac:dyDescent="0.35"/>
    <row r="346" s="116" customFormat="1" x14ac:dyDescent="0.35"/>
    <row r="347" s="116" customFormat="1" x14ac:dyDescent="0.35"/>
    <row r="348" s="116" customFormat="1" x14ac:dyDescent="0.35"/>
    <row r="349" s="116" customFormat="1" x14ac:dyDescent="0.35"/>
    <row r="350" s="116" customFormat="1" x14ac:dyDescent="0.35"/>
    <row r="351" s="116" customFormat="1" x14ac:dyDescent="0.35"/>
    <row r="352" s="116" customFormat="1" x14ac:dyDescent="0.35"/>
    <row r="353" s="116" customFormat="1" x14ac:dyDescent="0.35"/>
    <row r="354" s="116" customFormat="1" x14ac:dyDescent="0.35"/>
    <row r="355" s="116" customFormat="1" x14ac:dyDescent="0.35"/>
    <row r="356" s="116" customFormat="1" x14ac:dyDescent="0.35"/>
    <row r="357" s="116" customFormat="1" x14ac:dyDescent="0.35"/>
    <row r="358" s="116" customFormat="1" x14ac:dyDescent="0.35"/>
    <row r="359" s="116" customFormat="1" x14ac:dyDescent="0.35"/>
    <row r="360" s="116" customFormat="1" x14ac:dyDescent="0.35"/>
    <row r="361" s="116" customFormat="1" x14ac:dyDescent="0.35"/>
    <row r="362" s="116" customFormat="1" x14ac:dyDescent="0.35"/>
    <row r="363" s="116" customFormat="1" x14ac:dyDescent="0.35"/>
    <row r="364" s="116" customFormat="1" x14ac:dyDescent="0.35"/>
    <row r="365" s="116" customFormat="1" x14ac:dyDescent="0.35"/>
    <row r="366" s="116" customFormat="1" x14ac:dyDescent="0.35"/>
    <row r="367" s="116" customFormat="1" x14ac:dyDescent="0.35"/>
    <row r="368" s="116" customFormat="1" x14ac:dyDescent="0.35"/>
    <row r="369" s="116" customFormat="1" x14ac:dyDescent="0.35"/>
    <row r="370" s="116" customFormat="1" x14ac:dyDescent="0.35"/>
    <row r="371" s="116" customFormat="1" x14ac:dyDescent="0.35"/>
    <row r="372" s="116" customFormat="1" x14ac:dyDescent="0.35"/>
    <row r="373" s="116" customFormat="1" x14ac:dyDescent="0.35"/>
    <row r="374" s="116" customFormat="1" x14ac:dyDescent="0.35"/>
    <row r="375" s="116" customFormat="1" x14ac:dyDescent="0.35"/>
    <row r="376" s="116" customFormat="1" x14ac:dyDescent="0.35"/>
    <row r="377" s="116" customFormat="1" x14ac:dyDescent="0.35"/>
    <row r="378" s="116" customFormat="1" x14ac:dyDescent="0.35"/>
    <row r="379" s="116" customFormat="1" x14ac:dyDescent="0.35"/>
    <row r="380" s="116" customFormat="1" x14ac:dyDescent="0.35"/>
    <row r="381" s="116" customFormat="1" x14ac:dyDescent="0.35"/>
    <row r="382" s="116" customFormat="1" x14ac:dyDescent="0.35"/>
    <row r="383" s="116" customFormat="1" x14ac:dyDescent="0.35"/>
    <row r="384" s="116" customFormat="1" x14ac:dyDescent="0.35"/>
    <row r="385" s="116" customFormat="1" x14ac:dyDescent="0.35"/>
    <row r="386" s="116" customFormat="1" x14ac:dyDescent="0.35"/>
    <row r="387" s="116" customFormat="1" x14ac:dyDescent="0.35"/>
    <row r="388" s="116" customFormat="1" x14ac:dyDescent="0.35"/>
    <row r="389" s="116" customFormat="1" x14ac:dyDescent="0.35"/>
    <row r="390" s="116" customFormat="1" x14ac:dyDescent="0.35"/>
    <row r="391" s="116" customFormat="1" x14ac:dyDescent="0.35"/>
    <row r="392" s="116" customFormat="1" x14ac:dyDescent="0.35"/>
    <row r="393" s="116" customFormat="1" x14ac:dyDescent="0.35"/>
    <row r="394" s="116" customFormat="1" x14ac:dyDescent="0.35"/>
    <row r="395" s="116" customFormat="1" x14ac:dyDescent="0.35"/>
    <row r="396" s="116" customFormat="1" x14ac:dyDescent="0.35"/>
    <row r="397" s="116" customFormat="1" x14ac:dyDescent="0.35"/>
    <row r="398" s="116" customFormat="1" x14ac:dyDescent="0.35"/>
    <row r="399" s="116" customFormat="1" x14ac:dyDescent="0.35"/>
    <row r="400" s="116" customFormat="1" x14ac:dyDescent="0.35"/>
    <row r="401" s="116" customFormat="1" x14ac:dyDescent="0.35"/>
    <row r="402" s="116" customFormat="1" x14ac:dyDescent="0.35"/>
    <row r="403" s="116" customFormat="1" x14ac:dyDescent="0.35"/>
    <row r="404" s="116" customFormat="1" x14ac:dyDescent="0.35"/>
    <row r="405" s="116" customFormat="1" x14ac:dyDescent="0.35"/>
    <row r="406" s="116" customFormat="1" x14ac:dyDescent="0.35"/>
    <row r="407" s="116" customFormat="1" x14ac:dyDescent="0.35"/>
    <row r="408" s="116" customFormat="1" x14ac:dyDescent="0.35"/>
    <row r="409" s="116" customFormat="1" x14ac:dyDescent="0.35"/>
    <row r="410" s="116" customFormat="1" x14ac:dyDescent="0.35"/>
    <row r="411" s="116" customFormat="1" x14ac:dyDescent="0.35"/>
    <row r="412" s="116" customFormat="1" x14ac:dyDescent="0.35"/>
    <row r="413" s="116" customFormat="1" x14ac:dyDescent="0.35"/>
    <row r="414" s="116" customFormat="1" x14ac:dyDescent="0.35"/>
    <row r="415" s="116" customFormat="1" x14ac:dyDescent="0.35"/>
    <row r="416" s="116" customFormat="1" x14ac:dyDescent="0.35"/>
    <row r="417" s="116" customFormat="1" x14ac:dyDescent="0.35"/>
    <row r="418" s="116" customFormat="1" x14ac:dyDescent="0.35"/>
    <row r="419" s="116" customFormat="1" x14ac:dyDescent="0.35"/>
    <row r="420" s="116" customFormat="1" x14ac:dyDescent="0.35"/>
    <row r="421" s="116" customFormat="1" x14ac:dyDescent="0.35"/>
    <row r="422" s="116" customFormat="1" x14ac:dyDescent="0.35"/>
    <row r="423" s="116" customFormat="1" x14ac:dyDescent="0.35"/>
    <row r="424" s="116" customFormat="1" x14ac:dyDescent="0.35"/>
    <row r="425" s="116" customFormat="1" x14ac:dyDescent="0.35"/>
    <row r="426" s="116" customFormat="1" x14ac:dyDescent="0.35"/>
    <row r="427" s="116" customFormat="1" x14ac:dyDescent="0.35"/>
    <row r="428" s="116" customFormat="1" x14ac:dyDescent="0.35"/>
    <row r="429" s="116" customFormat="1" x14ac:dyDescent="0.35"/>
    <row r="430" s="116" customFormat="1" x14ac:dyDescent="0.35"/>
    <row r="431" s="116" customFormat="1" x14ac:dyDescent="0.35"/>
    <row r="432" s="116" customFormat="1" x14ac:dyDescent="0.35"/>
    <row r="433" s="116" customFormat="1" x14ac:dyDescent="0.35"/>
    <row r="434" s="116" customFormat="1" x14ac:dyDescent="0.35"/>
    <row r="435" s="116" customFormat="1" x14ac:dyDescent="0.35"/>
    <row r="436" s="116" customFormat="1" x14ac:dyDescent="0.35"/>
    <row r="437" s="116" customFormat="1" x14ac:dyDescent="0.35"/>
    <row r="438" s="116" customFormat="1" x14ac:dyDescent="0.35"/>
    <row r="439" s="116" customFormat="1" x14ac:dyDescent="0.35"/>
    <row r="440" s="116" customFormat="1" x14ac:dyDescent="0.35"/>
    <row r="441" s="116" customFormat="1" x14ac:dyDescent="0.35"/>
    <row r="442" s="116" customFormat="1" x14ac:dyDescent="0.35"/>
    <row r="443" s="116" customFormat="1" x14ac:dyDescent="0.35"/>
    <row r="444" s="116" customFormat="1" x14ac:dyDescent="0.35"/>
    <row r="445" s="116" customFormat="1" x14ac:dyDescent="0.35"/>
    <row r="446" s="116" customFormat="1" x14ac:dyDescent="0.35"/>
    <row r="447" s="116" customFormat="1" x14ac:dyDescent="0.35"/>
    <row r="448" s="116" customFormat="1" x14ac:dyDescent="0.35"/>
    <row r="449" s="116" customFormat="1" x14ac:dyDescent="0.35"/>
    <row r="450" s="116" customFormat="1" x14ac:dyDescent="0.35"/>
    <row r="451" s="116" customFormat="1" x14ac:dyDescent="0.35"/>
    <row r="452" s="116" customFormat="1" x14ac:dyDescent="0.35"/>
    <row r="453" s="116" customFormat="1" x14ac:dyDescent="0.35"/>
    <row r="454" s="116" customFormat="1" x14ac:dyDescent="0.35"/>
    <row r="455" s="116" customFormat="1" x14ac:dyDescent="0.35"/>
    <row r="456" s="116" customFormat="1" x14ac:dyDescent="0.35"/>
    <row r="457" s="116" customFormat="1" x14ac:dyDescent="0.35"/>
    <row r="458" s="116" customFormat="1" x14ac:dyDescent="0.35"/>
    <row r="459" s="116" customFormat="1" x14ac:dyDescent="0.35"/>
    <row r="460" s="116" customFormat="1" x14ac:dyDescent="0.35"/>
    <row r="461" s="116" customFormat="1" x14ac:dyDescent="0.35"/>
    <row r="462" s="116" customFormat="1" x14ac:dyDescent="0.35"/>
    <row r="463" s="116" customFormat="1" x14ac:dyDescent="0.35"/>
    <row r="464" s="116" customFormat="1" x14ac:dyDescent="0.35"/>
    <row r="465" s="116" customFormat="1" x14ac:dyDescent="0.35"/>
    <row r="466" s="116" customFormat="1" x14ac:dyDescent="0.35"/>
    <row r="467" s="116" customFormat="1" x14ac:dyDescent="0.35"/>
    <row r="468" s="116" customFormat="1" x14ac:dyDescent="0.35"/>
    <row r="469" s="116" customFormat="1" x14ac:dyDescent="0.35"/>
    <row r="470" s="116" customFormat="1" x14ac:dyDescent="0.35"/>
    <row r="471" s="116" customFormat="1" x14ac:dyDescent="0.35"/>
    <row r="472" s="116" customFormat="1" x14ac:dyDescent="0.35"/>
    <row r="473" s="116" customFormat="1" x14ac:dyDescent="0.35"/>
    <row r="474" s="116" customFormat="1" x14ac:dyDescent="0.35"/>
    <row r="475" s="116" customFormat="1" x14ac:dyDescent="0.35"/>
    <row r="476" s="116" customFormat="1" x14ac:dyDescent="0.35"/>
    <row r="477" s="116" customFormat="1" x14ac:dyDescent="0.35"/>
    <row r="478" s="116" customFormat="1" x14ac:dyDescent="0.35"/>
    <row r="479" s="116" customFormat="1" x14ac:dyDescent="0.35"/>
    <row r="480" s="116" customFormat="1" x14ac:dyDescent="0.35"/>
    <row r="481" s="116" customFormat="1" x14ac:dyDescent="0.35"/>
    <row r="482" s="116" customFormat="1" x14ac:dyDescent="0.35"/>
    <row r="483" s="116" customFormat="1" x14ac:dyDescent="0.35"/>
    <row r="484" s="116" customFormat="1" x14ac:dyDescent="0.35"/>
    <row r="485" s="116" customFormat="1" x14ac:dyDescent="0.35"/>
    <row r="486" s="116" customFormat="1" x14ac:dyDescent="0.35"/>
    <row r="487" s="116" customFormat="1" x14ac:dyDescent="0.35"/>
    <row r="488" s="116" customFormat="1" x14ac:dyDescent="0.35"/>
    <row r="489" s="116" customFormat="1" x14ac:dyDescent="0.35"/>
    <row r="490" s="116" customFormat="1" x14ac:dyDescent="0.35"/>
    <row r="491" s="116" customFormat="1" x14ac:dyDescent="0.35"/>
    <row r="492" s="116" customFormat="1" x14ac:dyDescent="0.35"/>
    <row r="493" s="116" customFormat="1" x14ac:dyDescent="0.35"/>
    <row r="494" s="116" customFormat="1" x14ac:dyDescent="0.35"/>
    <row r="495" s="116" customFormat="1" x14ac:dyDescent="0.35"/>
    <row r="496" s="116" customFormat="1" x14ac:dyDescent="0.35"/>
    <row r="497" s="116" customFormat="1" x14ac:dyDescent="0.35"/>
    <row r="498" s="116" customFormat="1" x14ac:dyDescent="0.35"/>
    <row r="499" s="116" customFormat="1" x14ac:dyDescent="0.35"/>
    <row r="500" s="116" customFormat="1" x14ac:dyDescent="0.35"/>
    <row r="501" s="116" customFormat="1" x14ac:dyDescent="0.35"/>
    <row r="502" s="116" customFormat="1" x14ac:dyDescent="0.35"/>
    <row r="503" s="116" customFormat="1" x14ac:dyDescent="0.35"/>
    <row r="504" s="116" customFormat="1" x14ac:dyDescent="0.35"/>
    <row r="505" s="116" customFormat="1" x14ac:dyDescent="0.35"/>
    <row r="506" s="116" customFormat="1" x14ac:dyDescent="0.35"/>
    <row r="507" s="116" customFormat="1" x14ac:dyDescent="0.35"/>
    <row r="508" s="116" customFormat="1" x14ac:dyDescent="0.35"/>
    <row r="509" s="116" customFormat="1" x14ac:dyDescent="0.35"/>
    <row r="510" s="116" customFormat="1" x14ac:dyDescent="0.35"/>
    <row r="511" s="116" customFormat="1" x14ac:dyDescent="0.35"/>
    <row r="512" s="116" customFormat="1" x14ac:dyDescent="0.35"/>
    <row r="513" s="116" customFormat="1" x14ac:dyDescent="0.35"/>
    <row r="514" s="116" customFormat="1" x14ac:dyDescent="0.35"/>
    <row r="515" s="116" customFormat="1" x14ac:dyDescent="0.35"/>
    <row r="516" s="116" customFormat="1" x14ac:dyDescent="0.35"/>
    <row r="517" s="116" customFormat="1" x14ac:dyDescent="0.35"/>
    <row r="518" s="116" customFormat="1" x14ac:dyDescent="0.35"/>
    <row r="519" s="116" customFormat="1" x14ac:dyDescent="0.35"/>
    <row r="520" s="116" customFormat="1" x14ac:dyDescent="0.35"/>
    <row r="521" s="116" customFormat="1" x14ac:dyDescent="0.35"/>
    <row r="522" s="116" customFormat="1" x14ac:dyDescent="0.35"/>
    <row r="523" s="116" customFormat="1" x14ac:dyDescent="0.35"/>
    <row r="524" s="116" customFormat="1" x14ac:dyDescent="0.35"/>
    <row r="525" s="116" customFormat="1" x14ac:dyDescent="0.35"/>
    <row r="526" s="116" customFormat="1" x14ac:dyDescent="0.35"/>
    <row r="527" s="116" customFormat="1" x14ac:dyDescent="0.35"/>
    <row r="528" s="116" customFormat="1" x14ac:dyDescent="0.35"/>
    <row r="529" s="116" customFormat="1" x14ac:dyDescent="0.35"/>
    <row r="530" s="116" customFormat="1" x14ac:dyDescent="0.35"/>
    <row r="531" s="116" customFormat="1" x14ac:dyDescent="0.35"/>
    <row r="532" s="116" customFormat="1" x14ac:dyDescent="0.35"/>
    <row r="533" s="116" customFormat="1" x14ac:dyDescent="0.35"/>
    <row r="534" s="116" customFormat="1" x14ac:dyDescent="0.35"/>
    <row r="535" s="116" customFormat="1" x14ac:dyDescent="0.35"/>
    <row r="536" s="116" customFormat="1" x14ac:dyDescent="0.35"/>
    <row r="537" s="116" customFormat="1" x14ac:dyDescent="0.35"/>
    <row r="538" s="116" customFormat="1" x14ac:dyDescent="0.35"/>
    <row r="539" s="116" customFormat="1" x14ac:dyDescent="0.35"/>
    <row r="540" s="116" customFormat="1" x14ac:dyDescent="0.35"/>
    <row r="541" s="116" customFormat="1" x14ac:dyDescent="0.35"/>
    <row r="542" s="116" customFormat="1" x14ac:dyDescent="0.35"/>
    <row r="543" s="116" customFormat="1" x14ac:dyDescent="0.35"/>
    <row r="544" s="116" customFormat="1" x14ac:dyDescent="0.35"/>
    <row r="545" s="116" customFormat="1" x14ac:dyDescent="0.35"/>
    <row r="546" s="116" customFormat="1" x14ac:dyDescent="0.35"/>
    <row r="547" s="116" customFormat="1" x14ac:dyDescent="0.35"/>
    <row r="548" s="116" customFormat="1" x14ac:dyDescent="0.35"/>
    <row r="549" s="116" customFormat="1" x14ac:dyDescent="0.35"/>
    <row r="550" s="116" customFormat="1" x14ac:dyDescent="0.35"/>
    <row r="551" s="116" customFormat="1" x14ac:dyDescent="0.35"/>
    <row r="552" s="116" customFormat="1" x14ac:dyDescent="0.35"/>
    <row r="553" s="116" customFormat="1" x14ac:dyDescent="0.35"/>
    <row r="554" s="116" customFormat="1" x14ac:dyDescent="0.35"/>
    <row r="555" s="116" customFormat="1" x14ac:dyDescent="0.35"/>
    <row r="556" s="116" customFormat="1" x14ac:dyDescent="0.35"/>
    <row r="557" s="116" customFormat="1" x14ac:dyDescent="0.35"/>
    <row r="558" s="116" customFormat="1" x14ac:dyDescent="0.35"/>
    <row r="559" s="116" customFormat="1" x14ac:dyDescent="0.35"/>
    <row r="560" s="116" customFormat="1" x14ac:dyDescent="0.35"/>
    <row r="561" s="116" customFormat="1" x14ac:dyDescent="0.35"/>
    <row r="562" s="116" customFormat="1" x14ac:dyDescent="0.35"/>
    <row r="563" s="116" customFormat="1" x14ac:dyDescent="0.35"/>
    <row r="564" s="116" customFormat="1" x14ac:dyDescent="0.35"/>
    <row r="565" s="116" customFormat="1" x14ac:dyDescent="0.35"/>
    <row r="566" s="116" customFormat="1" x14ac:dyDescent="0.35"/>
    <row r="567" s="116" customFormat="1" x14ac:dyDescent="0.35"/>
    <row r="568" s="116" customFormat="1" x14ac:dyDescent="0.35"/>
    <row r="569" s="116" customFormat="1" x14ac:dyDescent="0.35"/>
    <row r="570" s="116" customFormat="1" x14ac:dyDescent="0.35"/>
    <row r="571" s="116" customFormat="1" x14ac:dyDescent="0.35"/>
    <row r="572" s="116" customFormat="1" x14ac:dyDescent="0.35"/>
    <row r="573" s="116" customFormat="1" x14ac:dyDescent="0.35"/>
    <row r="574" s="116" customFormat="1" x14ac:dyDescent="0.35"/>
    <row r="575" s="116" customFormat="1" x14ac:dyDescent="0.35"/>
    <row r="576" s="116" customFormat="1" x14ac:dyDescent="0.35"/>
    <row r="577" s="116" customFormat="1" x14ac:dyDescent="0.35"/>
    <row r="578" s="116" customFormat="1" x14ac:dyDescent="0.35"/>
    <row r="579" s="116" customFormat="1" x14ac:dyDescent="0.35"/>
    <row r="580" s="116" customFormat="1" x14ac:dyDescent="0.35"/>
    <row r="581" s="116" customFormat="1" x14ac:dyDescent="0.35"/>
    <row r="582" s="116" customFormat="1" x14ac:dyDescent="0.35"/>
    <row r="583" s="116" customFormat="1" x14ac:dyDescent="0.35"/>
    <row r="584" s="116" customFormat="1" x14ac:dyDescent="0.35"/>
    <row r="585" s="116" customFormat="1" x14ac:dyDescent="0.35"/>
    <row r="586" s="116" customFormat="1" x14ac:dyDescent="0.35"/>
    <row r="587" s="116" customFormat="1" x14ac:dyDescent="0.35"/>
    <row r="588" s="116" customFormat="1" x14ac:dyDescent="0.35"/>
    <row r="589" s="116" customFormat="1" x14ac:dyDescent="0.35"/>
    <row r="590" s="116" customFormat="1" x14ac:dyDescent="0.35"/>
    <row r="591" s="116" customFormat="1" x14ac:dyDescent="0.35"/>
    <row r="592" s="116" customFormat="1" x14ac:dyDescent="0.35"/>
    <row r="593" s="116" customFormat="1" x14ac:dyDescent="0.35"/>
    <row r="594" s="116" customFormat="1" x14ac:dyDescent="0.35"/>
    <row r="595" s="116" customFormat="1" x14ac:dyDescent="0.35"/>
    <row r="596" s="116" customFormat="1" x14ac:dyDescent="0.35"/>
    <row r="597" s="116" customFormat="1" x14ac:dyDescent="0.35"/>
    <row r="598" s="116" customFormat="1" x14ac:dyDescent="0.35"/>
    <row r="599" s="116" customFormat="1" x14ac:dyDescent="0.35"/>
    <row r="600" s="116" customFormat="1" x14ac:dyDescent="0.35"/>
    <row r="601" s="116" customFormat="1" x14ac:dyDescent="0.35"/>
    <row r="602" s="116" customFormat="1" x14ac:dyDescent="0.35"/>
    <row r="603" s="116" customFormat="1" x14ac:dyDescent="0.35"/>
    <row r="604" s="116" customFormat="1" x14ac:dyDescent="0.35"/>
    <row r="605" s="116" customFormat="1" x14ac:dyDescent="0.35"/>
    <row r="606" s="116" customFormat="1" x14ac:dyDescent="0.35"/>
    <row r="607" s="116" customFormat="1" x14ac:dyDescent="0.35"/>
    <row r="608" s="116" customFormat="1" x14ac:dyDescent="0.35"/>
    <row r="609" s="116" customFormat="1" x14ac:dyDescent="0.35"/>
    <row r="610" s="116" customFormat="1" x14ac:dyDescent="0.35"/>
    <row r="611" s="116" customFormat="1" x14ac:dyDescent="0.35"/>
    <row r="612" s="116" customFormat="1" x14ac:dyDescent="0.35"/>
    <row r="613" s="116" customFormat="1" x14ac:dyDescent="0.35"/>
    <row r="614" s="116" customFormat="1" x14ac:dyDescent="0.35"/>
    <row r="615" s="116" customFormat="1" x14ac:dyDescent="0.35"/>
    <row r="616" s="116" customFormat="1" x14ac:dyDescent="0.35"/>
    <row r="617" s="116" customFormat="1" x14ac:dyDescent="0.35"/>
    <row r="618" s="116" customFormat="1" x14ac:dyDescent="0.35"/>
    <row r="619" s="116" customFormat="1" x14ac:dyDescent="0.35"/>
    <row r="620" s="116" customFormat="1" x14ac:dyDescent="0.35"/>
    <row r="621" s="116" customFormat="1" x14ac:dyDescent="0.35"/>
    <row r="622" s="116" customFormat="1" x14ac:dyDescent="0.35"/>
    <row r="623" s="116" customFormat="1" x14ac:dyDescent="0.35"/>
    <row r="624" s="116" customFormat="1" x14ac:dyDescent="0.35"/>
    <row r="625" s="116" customFormat="1" x14ac:dyDescent="0.35"/>
    <row r="626" s="116" customFormat="1" x14ac:dyDescent="0.35"/>
    <row r="627" s="116" customFormat="1" x14ac:dyDescent="0.35"/>
    <row r="628" s="116" customFormat="1" x14ac:dyDescent="0.35"/>
    <row r="629" s="116" customFormat="1" x14ac:dyDescent="0.35"/>
    <row r="630" s="116" customFormat="1" x14ac:dyDescent="0.35"/>
    <row r="631" s="116" customFormat="1" x14ac:dyDescent="0.35"/>
    <row r="632" s="116" customFormat="1" x14ac:dyDescent="0.35"/>
    <row r="633" s="116" customFormat="1" x14ac:dyDescent="0.35"/>
    <row r="634" s="116" customFormat="1" x14ac:dyDescent="0.35"/>
    <row r="635" s="116" customFormat="1" x14ac:dyDescent="0.35"/>
    <row r="636" s="116" customFormat="1" x14ac:dyDescent="0.35"/>
    <row r="637" s="116" customFormat="1" x14ac:dyDescent="0.35"/>
    <row r="638" s="116" customFormat="1" x14ac:dyDescent="0.35"/>
    <row r="639" s="116" customFormat="1" x14ac:dyDescent="0.35"/>
    <row r="640" s="116" customFormat="1" x14ac:dyDescent="0.35"/>
    <row r="641" s="116" customFormat="1" x14ac:dyDescent="0.35"/>
    <row r="642" s="116" customFormat="1" x14ac:dyDescent="0.35"/>
    <row r="643" s="116" customFormat="1" x14ac:dyDescent="0.35"/>
    <row r="644" s="116" customFormat="1" x14ac:dyDescent="0.35"/>
    <row r="645" s="116" customFormat="1" x14ac:dyDescent="0.35"/>
    <row r="646" s="116" customFormat="1" x14ac:dyDescent="0.35"/>
    <row r="647" s="116" customFormat="1" x14ac:dyDescent="0.35"/>
    <row r="648" s="116" customFormat="1" x14ac:dyDescent="0.35"/>
    <row r="649" s="116" customFormat="1" x14ac:dyDescent="0.35"/>
    <row r="650" s="116" customFormat="1" x14ac:dyDescent="0.35"/>
    <row r="651" s="116" customFormat="1" x14ac:dyDescent="0.35"/>
    <row r="652" s="116" customFormat="1" x14ac:dyDescent="0.35"/>
    <row r="653" s="116" customFormat="1" x14ac:dyDescent="0.35"/>
    <row r="654" s="116" customFormat="1" x14ac:dyDescent="0.35"/>
    <row r="655" s="116" customFormat="1" x14ac:dyDescent="0.35"/>
    <row r="656" s="116" customFormat="1" x14ac:dyDescent="0.35"/>
    <row r="657" s="116" customFormat="1" x14ac:dyDescent="0.35"/>
    <row r="658" s="116" customFormat="1" x14ac:dyDescent="0.35"/>
    <row r="659" s="116" customFormat="1" x14ac:dyDescent="0.35"/>
    <row r="660" s="116" customFormat="1" x14ac:dyDescent="0.35"/>
    <row r="661" s="116" customFormat="1" x14ac:dyDescent="0.35"/>
    <row r="662" s="116" customFormat="1" x14ac:dyDescent="0.35"/>
    <row r="663" s="116" customFormat="1" x14ac:dyDescent="0.35"/>
    <row r="664" s="116" customFormat="1" x14ac:dyDescent="0.35"/>
    <row r="665" s="116" customFormat="1" x14ac:dyDescent="0.35"/>
    <row r="666" s="116" customFormat="1" x14ac:dyDescent="0.35"/>
    <row r="667" s="116" customFormat="1" x14ac:dyDescent="0.35"/>
    <row r="668" s="116" customFormat="1" x14ac:dyDescent="0.35"/>
    <row r="669" s="116" customFormat="1" x14ac:dyDescent="0.35"/>
    <row r="670" s="116" customFormat="1" x14ac:dyDescent="0.35"/>
    <row r="671" s="116" customFormat="1" x14ac:dyDescent="0.35"/>
    <row r="672" s="116" customFormat="1" x14ac:dyDescent="0.35"/>
    <row r="673" s="116" customFormat="1" x14ac:dyDescent="0.35"/>
    <row r="674" s="116" customFormat="1" x14ac:dyDescent="0.35"/>
    <row r="675" s="116" customFormat="1" x14ac:dyDescent="0.35"/>
    <row r="676" s="116" customFormat="1" x14ac:dyDescent="0.35"/>
    <row r="677" s="116" customFormat="1" x14ac:dyDescent="0.35"/>
    <row r="678" s="116" customFormat="1" x14ac:dyDescent="0.35"/>
    <row r="679" s="116" customFormat="1" x14ac:dyDescent="0.35"/>
    <row r="680" s="116" customFormat="1" x14ac:dyDescent="0.35"/>
    <row r="681" s="116" customFormat="1" x14ac:dyDescent="0.35"/>
    <row r="682" s="116" customFormat="1" x14ac:dyDescent="0.35"/>
    <row r="683" s="116" customFormat="1" x14ac:dyDescent="0.35"/>
    <row r="684" s="116" customFormat="1" x14ac:dyDescent="0.35"/>
    <row r="685" s="116" customFormat="1" x14ac:dyDescent="0.35"/>
    <row r="686" s="116" customFormat="1" x14ac:dyDescent="0.35"/>
    <row r="687" s="116" customFormat="1" x14ac:dyDescent="0.35"/>
    <row r="688" s="116" customFormat="1" x14ac:dyDescent="0.35"/>
    <row r="689" s="116" customFormat="1" x14ac:dyDescent="0.35"/>
    <row r="690" s="116" customFormat="1" x14ac:dyDescent="0.35"/>
    <row r="691" s="116" customFormat="1" x14ac:dyDescent="0.35"/>
    <row r="692" s="116" customFormat="1" x14ac:dyDescent="0.35"/>
    <row r="693" s="116" customFormat="1" x14ac:dyDescent="0.35"/>
    <row r="694" s="116" customFormat="1" x14ac:dyDescent="0.35"/>
    <row r="695" s="116" customFormat="1" x14ac:dyDescent="0.35"/>
    <row r="696" s="116" customFormat="1" x14ac:dyDescent="0.35"/>
    <row r="697" s="116" customFormat="1" x14ac:dyDescent="0.35"/>
    <row r="698" s="116" customFormat="1" x14ac:dyDescent="0.35"/>
    <row r="699" s="116" customFormat="1" x14ac:dyDescent="0.35"/>
    <row r="700" s="116" customFormat="1" x14ac:dyDescent="0.35"/>
    <row r="701" s="116" customFormat="1" x14ac:dyDescent="0.35"/>
    <row r="702" s="116" customFormat="1" x14ac:dyDescent="0.35"/>
    <row r="703" s="116" customFormat="1" x14ac:dyDescent="0.35"/>
    <row r="704" s="116" customFormat="1" x14ac:dyDescent="0.35"/>
    <row r="705" s="116" customFormat="1" x14ac:dyDescent="0.35"/>
    <row r="706" s="116" customFormat="1" x14ac:dyDescent="0.35"/>
    <row r="707" s="116" customFormat="1" x14ac:dyDescent="0.35"/>
    <row r="708" s="116" customFormat="1" x14ac:dyDescent="0.35"/>
    <row r="709" s="116" customFormat="1" x14ac:dyDescent="0.35"/>
    <row r="710" s="116" customFormat="1" x14ac:dyDescent="0.35"/>
    <row r="711" s="116" customFormat="1" x14ac:dyDescent="0.35"/>
    <row r="712" s="116" customFormat="1" x14ac:dyDescent="0.35"/>
    <row r="713" s="116" customFormat="1" x14ac:dyDescent="0.35"/>
    <row r="714" s="116" customFormat="1" x14ac:dyDescent="0.35"/>
    <row r="715" s="116" customFormat="1" x14ac:dyDescent="0.35"/>
    <row r="716" s="116" customFormat="1" x14ac:dyDescent="0.35"/>
    <row r="717" s="116" customFormat="1" x14ac:dyDescent="0.35"/>
    <row r="718" s="116" customFormat="1" x14ac:dyDescent="0.35"/>
    <row r="719" s="116" customFormat="1" x14ac:dyDescent="0.35"/>
    <row r="720" s="116" customFormat="1" x14ac:dyDescent="0.35"/>
    <row r="721" s="116" customFormat="1" x14ac:dyDescent="0.35"/>
    <row r="722" s="116" customFormat="1" x14ac:dyDescent="0.35"/>
    <row r="723" s="116" customFormat="1" x14ac:dyDescent="0.35"/>
    <row r="724" s="116" customFormat="1" x14ac:dyDescent="0.35"/>
    <row r="725" s="116" customFormat="1" x14ac:dyDescent="0.35"/>
    <row r="726" s="116" customFormat="1" x14ac:dyDescent="0.35"/>
    <row r="727" s="116" customFormat="1" x14ac:dyDescent="0.35"/>
    <row r="728" s="116" customFormat="1" x14ac:dyDescent="0.35"/>
    <row r="729" s="116" customFormat="1" x14ac:dyDescent="0.35"/>
    <row r="730" s="116" customFormat="1" x14ac:dyDescent="0.35"/>
    <row r="731" s="116" customFormat="1" x14ac:dyDescent="0.35"/>
    <row r="732" s="116" customFormat="1" x14ac:dyDescent="0.35"/>
    <row r="733" s="116" customFormat="1" x14ac:dyDescent="0.35"/>
    <row r="734" s="116" customFormat="1" x14ac:dyDescent="0.35"/>
    <row r="735" s="116" customFormat="1" x14ac:dyDescent="0.35"/>
    <row r="736" s="116" customFormat="1" x14ac:dyDescent="0.35"/>
    <row r="737" s="116" customFormat="1" x14ac:dyDescent="0.35"/>
    <row r="738" s="116" customFormat="1" x14ac:dyDescent="0.35"/>
    <row r="739" s="116" customFormat="1" x14ac:dyDescent="0.35"/>
    <row r="740" s="116" customFormat="1" x14ac:dyDescent="0.35"/>
    <row r="741" s="116" customFormat="1" x14ac:dyDescent="0.35"/>
    <row r="742" s="116" customFormat="1" x14ac:dyDescent="0.35"/>
    <row r="743" s="116" customFormat="1" x14ac:dyDescent="0.35"/>
    <row r="744" s="116" customFormat="1" x14ac:dyDescent="0.35"/>
    <row r="745" s="116" customFormat="1" x14ac:dyDescent="0.35"/>
    <row r="746" s="116" customFormat="1" x14ac:dyDescent="0.35"/>
    <row r="747" s="116" customFormat="1" x14ac:dyDescent="0.35"/>
    <row r="748" s="116" customFormat="1" x14ac:dyDescent="0.35"/>
    <row r="749" s="116" customFormat="1" x14ac:dyDescent="0.35"/>
    <row r="750" s="116" customFormat="1" x14ac:dyDescent="0.35"/>
    <row r="751" s="116" customFormat="1" x14ac:dyDescent="0.35"/>
    <row r="752" s="116" customFormat="1" x14ac:dyDescent="0.35"/>
    <row r="753" s="116" customFormat="1" x14ac:dyDescent="0.35"/>
    <row r="754" s="116" customFormat="1" x14ac:dyDescent="0.35"/>
    <row r="755" s="116" customFormat="1" x14ac:dyDescent="0.35"/>
    <row r="756" s="116" customFormat="1" x14ac:dyDescent="0.35"/>
    <row r="757" s="116" customFormat="1" x14ac:dyDescent="0.35"/>
    <row r="758" s="116" customFormat="1" x14ac:dyDescent="0.35"/>
    <row r="759" s="116" customFormat="1" x14ac:dyDescent="0.35"/>
    <row r="760" s="116" customFormat="1" x14ac:dyDescent="0.35"/>
    <row r="761" s="116" customFormat="1" x14ac:dyDescent="0.35"/>
    <row r="762" s="116" customFormat="1" x14ac:dyDescent="0.35"/>
    <row r="763" s="116" customFormat="1" x14ac:dyDescent="0.35"/>
    <row r="764" s="116" customFormat="1" x14ac:dyDescent="0.35"/>
    <row r="765" s="116" customFormat="1" x14ac:dyDescent="0.35"/>
    <row r="766" s="116" customFormat="1" x14ac:dyDescent="0.35"/>
    <row r="767" s="116" customFormat="1" x14ac:dyDescent="0.35"/>
    <row r="768" s="116" customFormat="1" x14ac:dyDescent="0.35"/>
    <row r="769" s="116" customFormat="1" x14ac:dyDescent="0.35"/>
    <row r="770" s="116" customFormat="1" x14ac:dyDescent="0.35"/>
    <row r="771" s="116" customFormat="1" x14ac:dyDescent="0.35"/>
    <row r="772" s="116" customFormat="1" x14ac:dyDescent="0.35"/>
    <row r="773" s="116" customFormat="1" x14ac:dyDescent="0.35"/>
    <row r="774" s="116" customFormat="1" x14ac:dyDescent="0.35"/>
    <row r="775" s="116" customFormat="1" x14ac:dyDescent="0.35"/>
    <row r="776" s="116" customFormat="1" x14ac:dyDescent="0.35"/>
    <row r="777" s="116" customFormat="1" x14ac:dyDescent="0.35"/>
    <row r="778" s="116" customFormat="1" x14ac:dyDescent="0.35"/>
    <row r="779" s="116" customFormat="1" x14ac:dyDescent="0.35"/>
    <row r="780" s="116" customFormat="1" x14ac:dyDescent="0.35"/>
    <row r="781" s="116" customFormat="1" x14ac:dyDescent="0.35"/>
    <row r="782" s="116" customFormat="1" x14ac:dyDescent="0.35"/>
    <row r="783" s="116" customFormat="1" x14ac:dyDescent="0.35"/>
    <row r="784" s="116" customFormat="1" x14ac:dyDescent="0.35"/>
    <row r="785" s="116" customFormat="1" x14ac:dyDescent="0.35"/>
    <row r="786" s="116" customFormat="1" x14ac:dyDescent="0.35"/>
    <row r="787" s="116" customFormat="1" x14ac:dyDescent="0.35"/>
    <row r="788" s="116" customFormat="1" x14ac:dyDescent="0.35"/>
    <row r="789" s="116" customFormat="1" x14ac:dyDescent="0.35"/>
    <row r="790" s="116" customFormat="1" x14ac:dyDescent="0.35"/>
    <row r="791" s="116" customFormat="1" x14ac:dyDescent="0.35"/>
    <row r="792" s="116" customFormat="1" x14ac:dyDescent="0.35"/>
    <row r="793" s="116" customFormat="1" x14ac:dyDescent="0.35"/>
    <row r="794" s="116" customFormat="1" x14ac:dyDescent="0.35"/>
    <row r="795" s="116" customFormat="1" x14ac:dyDescent="0.35"/>
    <row r="796" s="116" customFormat="1" x14ac:dyDescent="0.35"/>
    <row r="797" s="116" customFormat="1" x14ac:dyDescent="0.35"/>
    <row r="798" s="116" customFormat="1" x14ac:dyDescent="0.35"/>
    <row r="799" s="116" customFormat="1" x14ac:dyDescent="0.35"/>
    <row r="800" s="116" customFormat="1" x14ac:dyDescent="0.35"/>
    <row r="801" s="116" customFormat="1" x14ac:dyDescent="0.35"/>
    <row r="802" s="116" customFormat="1" x14ac:dyDescent="0.35"/>
    <row r="803" s="116" customFormat="1" x14ac:dyDescent="0.35"/>
    <row r="804" s="116" customFormat="1" x14ac:dyDescent="0.35"/>
    <row r="805" s="116" customFormat="1" x14ac:dyDescent="0.35"/>
    <row r="806" s="116" customFormat="1" x14ac:dyDescent="0.35"/>
    <row r="807" s="116" customFormat="1" x14ac:dyDescent="0.35"/>
    <row r="808" s="116" customFormat="1" x14ac:dyDescent="0.35"/>
    <row r="809" s="116" customFormat="1" x14ac:dyDescent="0.35"/>
    <row r="810" s="116" customFormat="1" x14ac:dyDescent="0.35"/>
    <row r="811" s="116" customFormat="1" x14ac:dyDescent="0.35"/>
    <row r="812" s="116" customFormat="1" x14ac:dyDescent="0.35"/>
    <row r="813" s="116" customFormat="1" x14ac:dyDescent="0.35"/>
    <row r="814" s="116" customFormat="1" x14ac:dyDescent="0.35"/>
    <row r="815" s="116" customFormat="1" x14ac:dyDescent="0.35"/>
    <row r="816" s="116" customFormat="1" x14ac:dyDescent="0.35"/>
    <row r="817" s="116" customFormat="1" x14ac:dyDescent="0.35"/>
    <row r="818" s="116" customFormat="1" x14ac:dyDescent="0.35"/>
    <row r="819" s="116" customFormat="1" x14ac:dyDescent="0.35"/>
    <row r="820" s="116" customFormat="1" x14ac:dyDescent="0.35"/>
    <row r="821" s="116" customFormat="1" x14ac:dyDescent="0.35"/>
    <row r="822" s="116" customFormat="1" x14ac:dyDescent="0.35"/>
    <row r="823" s="116" customFormat="1" x14ac:dyDescent="0.35"/>
    <row r="824" s="116" customFormat="1" x14ac:dyDescent="0.35"/>
    <row r="825" s="116" customFormat="1" x14ac:dyDescent="0.35"/>
    <row r="826" s="116" customFormat="1" x14ac:dyDescent="0.35"/>
    <row r="827" s="116" customFormat="1" x14ac:dyDescent="0.35"/>
    <row r="828" s="116" customFormat="1" x14ac:dyDescent="0.35"/>
    <row r="829" s="116" customFormat="1" x14ac:dyDescent="0.35"/>
    <row r="830" s="116" customFormat="1" x14ac:dyDescent="0.35"/>
    <row r="831" s="116" customFormat="1" x14ac:dyDescent="0.35"/>
    <row r="832" s="116" customFormat="1" x14ac:dyDescent="0.35"/>
    <row r="833" s="116" customFormat="1" x14ac:dyDescent="0.35"/>
    <row r="834" s="116" customFormat="1" x14ac:dyDescent="0.35"/>
    <row r="835" s="116" customFormat="1" x14ac:dyDescent="0.35"/>
    <row r="836" s="116" customFormat="1" x14ac:dyDescent="0.35"/>
    <row r="837" s="116" customFormat="1" x14ac:dyDescent="0.35"/>
    <row r="838" s="116" customFormat="1" x14ac:dyDescent="0.35"/>
    <row r="839" s="116" customFormat="1" x14ac:dyDescent="0.35"/>
    <row r="840" s="116" customFormat="1" x14ac:dyDescent="0.35"/>
    <row r="841" s="116" customFormat="1" x14ac:dyDescent="0.35"/>
    <row r="842" s="116" customFormat="1" x14ac:dyDescent="0.35"/>
    <row r="843" s="116" customFormat="1" x14ac:dyDescent="0.35"/>
    <row r="844" s="116" customFormat="1" x14ac:dyDescent="0.35"/>
    <row r="845" s="116" customFormat="1" x14ac:dyDescent="0.35"/>
    <row r="846" s="116" customFormat="1" x14ac:dyDescent="0.35"/>
    <row r="847" s="116" customFormat="1" x14ac:dyDescent="0.35"/>
    <row r="848" s="116" customFormat="1" x14ac:dyDescent="0.35"/>
    <row r="849" s="116" customFormat="1" x14ac:dyDescent="0.35"/>
    <row r="850" s="116" customFormat="1" x14ac:dyDescent="0.35"/>
    <row r="851" s="116" customFormat="1" x14ac:dyDescent="0.35"/>
    <row r="852" s="116" customFormat="1" x14ac:dyDescent="0.35"/>
    <row r="853" s="116" customFormat="1" x14ac:dyDescent="0.35"/>
    <row r="854" s="116" customFormat="1" x14ac:dyDescent="0.35"/>
    <row r="855" s="116" customFormat="1" x14ac:dyDescent="0.35"/>
    <row r="856" s="116" customFormat="1" x14ac:dyDescent="0.35"/>
    <row r="857" s="116" customFormat="1" x14ac:dyDescent="0.35"/>
    <row r="858" s="116" customFormat="1" x14ac:dyDescent="0.35"/>
    <row r="859" s="116" customFormat="1" x14ac:dyDescent="0.35"/>
    <row r="860" s="116" customFormat="1" x14ac:dyDescent="0.35"/>
    <row r="861" s="116" customFormat="1" x14ac:dyDescent="0.35"/>
    <row r="862" s="116" customFormat="1" x14ac:dyDescent="0.35"/>
    <row r="863" s="116" customFormat="1" x14ac:dyDescent="0.35"/>
    <row r="864" s="116" customFormat="1" x14ac:dyDescent="0.35"/>
    <row r="865" s="116" customFormat="1" x14ac:dyDescent="0.35"/>
    <row r="866" s="116" customFormat="1" x14ac:dyDescent="0.35"/>
    <row r="867" s="116" customFormat="1" x14ac:dyDescent="0.35"/>
    <row r="868" s="116" customFormat="1" x14ac:dyDescent="0.35"/>
    <row r="869" s="116" customFormat="1" x14ac:dyDescent="0.35"/>
    <row r="870" s="116" customFormat="1" x14ac:dyDescent="0.35"/>
    <row r="871" s="116" customFormat="1" x14ac:dyDescent="0.35"/>
    <row r="872" s="116" customFormat="1" x14ac:dyDescent="0.35"/>
    <row r="873" s="116" customFormat="1" x14ac:dyDescent="0.35"/>
    <row r="874" s="116" customFormat="1" x14ac:dyDescent="0.35"/>
    <row r="875" s="116" customFormat="1" x14ac:dyDescent="0.35"/>
    <row r="876" s="116" customFormat="1" x14ac:dyDescent="0.35"/>
    <row r="877" s="116" customFormat="1" x14ac:dyDescent="0.35"/>
    <row r="878" s="116" customFormat="1" x14ac:dyDescent="0.35"/>
    <row r="879" s="116" customFormat="1" x14ac:dyDescent="0.35"/>
    <row r="880" s="116" customFormat="1" x14ac:dyDescent="0.35"/>
    <row r="881" s="116" customFormat="1" x14ac:dyDescent="0.35"/>
    <row r="882" s="116" customFormat="1" x14ac:dyDescent="0.35"/>
    <row r="883" s="116" customFormat="1" x14ac:dyDescent="0.35"/>
    <row r="884" s="116" customFormat="1" x14ac:dyDescent="0.35"/>
    <row r="885" s="116" customFormat="1" x14ac:dyDescent="0.35"/>
    <row r="886" s="116" customFormat="1" x14ac:dyDescent="0.35"/>
    <row r="887" s="116" customFormat="1" x14ac:dyDescent="0.35"/>
    <row r="888" s="116" customFormat="1" x14ac:dyDescent="0.35"/>
    <row r="889" s="116" customFormat="1" x14ac:dyDescent="0.35"/>
    <row r="890" s="116" customFormat="1" x14ac:dyDescent="0.35"/>
    <row r="891" s="116" customFormat="1" x14ac:dyDescent="0.35"/>
    <row r="892" s="116" customFormat="1" x14ac:dyDescent="0.35"/>
    <row r="893" s="116" customFormat="1" x14ac:dyDescent="0.35"/>
    <row r="894" s="116" customFormat="1" x14ac:dyDescent="0.35"/>
    <row r="895" s="116" customFormat="1" x14ac:dyDescent="0.35"/>
    <row r="896" s="116" customFormat="1" x14ac:dyDescent="0.35"/>
    <row r="897" s="116" customFormat="1" x14ac:dyDescent="0.35"/>
    <row r="898" s="116" customFormat="1" x14ac:dyDescent="0.35"/>
    <row r="899" s="116" customFormat="1" x14ac:dyDescent="0.35"/>
    <row r="900" s="116" customFormat="1" x14ac:dyDescent="0.35"/>
    <row r="901" s="116" customFormat="1" x14ac:dyDescent="0.35"/>
    <row r="902" s="116" customFormat="1" x14ac:dyDescent="0.35"/>
    <row r="903" s="116" customFormat="1" x14ac:dyDescent="0.35"/>
    <row r="904" s="116" customFormat="1" x14ac:dyDescent="0.35"/>
    <row r="905" s="116" customFormat="1" x14ac:dyDescent="0.35"/>
    <row r="906" s="116" customFormat="1" x14ac:dyDescent="0.35"/>
    <row r="907" s="116" customFormat="1" x14ac:dyDescent="0.35"/>
    <row r="908" s="116" customFormat="1" x14ac:dyDescent="0.35"/>
    <row r="909" s="116" customFormat="1" x14ac:dyDescent="0.35"/>
    <row r="910" s="116" customFormat="1" x14ac:dyDescent="0.35"/>
    <row r="911" s="116" customFormat="1" x14ac:dyDescent="0.35"/>
    <row r="912" s="116" customFormat="1" x14ac:dyDescent="0.35"/>
    <row r="913" s="116" customFormat="1" x14ac:dyDescent="0.35"/>
    <row r="914" s="116" customFormat="1" x14ac:dyDescent="0.35"/>
    <row r="915" s="116" customFormat="1" x14ac:dyDescent="0.35"/>
    <row r="916" s="116" customFormat="1" x14ac:dyDescent="0.35"/>
    <row r="917" s="116" customFormat="1" x14ac:dyDescent="0.35"/>
    <row r="918" s="116" customFormat="1" x14ac:dyDescent="0.35"/>
    <row r="919" s="116" customFormat="1" x14ac:dyDescent="0.35"/>
    <row r="920" s="116" customFormat="1" x14ac:dyDescent="0.35"/>
    <row r="921" s="116" customFormat="1" x14ac:dyDescent="0.35"/>
    <row r="922" s="116" customFormat="1" x14ac:dyDescent="0.35"/>
    <row r="923" s="116" customFormat="1" x14ac:dyDescent="0.35"/>
    <row r="924" s="116" customFormat="1" x14ac:dyDescent="0.35"/>
    <row r="925" s="116" customFormat="1" x14ac:dyDescent="0.35"/>
    <row r="926" s="116" customFormat="1" x14ac:dyDescent="0.35"/>
    <row r="927" s="116" customFormat="1" x14ac:dyDescent="0.35"/>
    <row r="928" s="116" customFormat="1" x14ac:dyDescent="0.35"/>
    <row r="929" s="116" customFormat="1" x14ac:dyDescent="0.35"/>
    <row r="930" s="116" customFormat="1" x14ac:dyDescent="0.35"/>
    <row r="931" s="116" customFormat="1" x14ac:dyDescent="0.35"/>
    <row r="932" s="116" customFormat="1" x14ac:dyDescent="0.35"/>
    <row r="933" s="116" customFormat="1" x14ac:dyDescent="0.35"/>
    <row r="934" s="116" customFormat="1" x14ac:dyDescent="0.35"/>
    <row r="935" s="116" customFormat="1" x14ac:dyDescent="0.35"/>
    <row r="936" s="116" customFormat="1" x14ac:dyDescent="0.35"/>
    <row r="937" s="116" customFormat="1" x14ac:dyDescent="0.35"/>
    <row r="938" s="116" customFormat="1" x14ac:dyDescent="0.35"/>
    <row r="939" s="116" customFormat="1" x14ac:dyDescent="0.35"/>
    <row r="940" s="116" customFormat="1" x14ac:dyDescent="0.35"/>
    <row r="941" s="116" customFormat="1" x14ac:dyDescent="0.35"/>
    <row r="942" s="116" customFormat="1" x14ac:dyDescent="0.35"/>
    <row r="943" s="116" customFormat="1" x14ac:dyDescent="0.35"/>
    <row r="944" s="116" customFormat="1" x14ac:dyDescent="0.35"/>
    <row r="945" s="116" customFormat="1" x14ac:dyDescent="0.35"/>
    <row r="946" s="116" customFormat="1" x14ac:dyDescent="0.35"/>
    <row r="947" s="116" customFormat="1" x14ac:dyDescent="0.35"/>
    <row r="948" s="116" customFormat="1" x14ac:dyDescent="0.35"/>
    <row r="949" s="116" customFormat="1" x14ac:dyDescent="0.35"/>
    <row r="950" s="116" customFormat="1" x14ac:dyDescent="0.35"/>
    <row r="951" s="116" customFormat="1" x14ac:dyDescent="0.35"/>
    <row r="952" s="116" customFormat="1" x14ac:dyDescent="0.35"/>
    <row r="953" s="116" customFormat="1" x14ac:dyDescent="0.35"/>
    <row r="954" s="116" customFormat="1" x14ac:dyDescent="0.35"/>
    <row r="955" s="116" customFormat="1" x14ac:dyDescent="0.35"/>
    <row r="956" s="116" customFormat="1" x14ac:dyDescent="0.35"/>
    <row r="957" s="116" customFormat="1" x14ac:dyDescent="0.35"/>
    <row r="958" s="116" customFormat="1" x14ac:dyDescent="0.35"/>
    <row r="959" s="116" customFormat="1" x14ac:dyDescent="0.35"/>
    <row r="960" s="116" customFormat="1" x14ac:dyDescent="0.35"/>
    <row r="961" s="116" customFormat="1" x14ac:dyDescent="0.35"/>
    <row r="962" s="116" customFormat="1" x14ac:dyDescent="0.35"/>
    <row r="963" s="116" customFormat="1" x14ac:dyDescent="0.35"/>
    <row r="964" s="116" customFormat="1" x14ac:dyDescent="0.35"/>
    <row r="965" s="116" customFormat="1" x14ac:dyDescent="0.35"/>
    <row r="966" s="116" customFormat="1" x14ac:dyDescent="0.35"/>
    <row r="967" s="116" customFormat="1" x14ac:dyDescent="0.35"/>
    <row r="968" s="116" customFormat="1" x14ac:dyDescent="0.35"/>
    <row r="969" s="116" customFormat="1" x14ac:dyDescent="0.35"/>
    <row r="970" s="116" customFormat="1" x14ac:dyDescent="0.35"/>
    <row r="971" s="116" customFormat="1" x14ac:dyDescent="0.35"/>
    <row r="972" s="116" customFormat="1" x14ac:dyDescent="0.35"/>
    <row r="973" s="116" customFormat="1" x14ac:dyDescent="0.35"/>
    <row r="974" s="116" customFormat="1" x14ac:dyDescent="0.35"/>
    <row r="975" s="116" customFormat="1" x14ac:dyDescent="0.35"/>
    <row r="976" s="116" customFormat="1" x14ac:dyDescent="0.35"/>
    <row r="977" s="116" customFormat="1" x14ac:dyDescent="0.35"/>
    <row r="978" s="116" customFormat="1" x14ac:dyDescent="0.35"/>
    <row r="979" s="116" customFormat="1" x14ac:dyDescent="0.35"/>
    <row r="980" s="116" customFormat="1" x14ac:dyDescent="0.35"/>
    <row r="981" s="116" customFormat="1" x14ac:dyDescent="0.35"/>
    <row r="982" s="116" customFormat="1" x14ac:dyDescent="0.35"/>
    <row r="983" s="116" customFormat="1" x14ac:dyDescent="0.35"/>
    <row r="984" s="116" customFormat="1" x14ac:dyDescent="0.35"/>
    <row r="985" s="116" customFormat="1" x14ac:dyDescent="0.35"/>
    <row r="986" s="116" customFormat="1" x14ac:dyDescent="0.35"/>
    <row r="987" s="116" customFormat="1" x14ac:dyDescent="0.35"/>
    <row r="988" s="116" customFormat="1" x14ac:dyDescent="0.35"/>
    <row r="989" s="116" customFormat="1" x14ac:dyDescent="0.35"/>
    <row r="990" s="116" customFormat="1" x14ac:dyDescent="0.35"/>
    <row r="991" s="116" customFormat="1" x14ac:dyDescent="0.35"/>
    <row r="992" s="116" customFormat="1" x14ac:dyDescent="0.35"/>
    <row r="993" s="116" customFormat="1" x14ac:dyDescent="0.35"/>
    <row r="994" s="116" customFormat="1" x14ac:dyDescent="0.35"/>
    <row r="995" s="116" customFormat="1" x14ac:dyDescent="0.35"/>
    <row r="996" s="116" customFormat="1" x14ac:dyDescent="0.35"/>
    <row r="997" s="116" customFormat="1" x14ac:dyDescent="0.35"/>
    <row r="998" s="116" customFormat="1" x14ac:dyDescent="0.35"/>
    <row r="999" s="116" customFormat="1" x14ac:dyDescent="0.35"/>
    <row r="1000" s="116" customFormat="1" x14ac:dyDescent="0.35"/>
    <row r="1001" s="116" customFormat="1" x14ac:dyDescent="0.35"/>
    <row r="1002" s="116" customFormat="1" x14ac:dyDescent="0.35"/>
    <row r="1003" s="116" customFormat="1" x14ac:dyDescent="0.35"/>
    <row r="1004" s="116" customFormat="1" x14ac:dyDescent="0.35"/>
    <row r="1005" s="116" customFormat="1" x14ac:dyDescent="0.35"/>
    <row r="1006" s="116" customFormat="1" x14ac:dyDescent="0.35"/>
    <row r="1007" s="116" customFormat="1" x14ac:dyDescent="0.35"/>
    <row r="1008" s="116" customFormat="1" x14ac:dyDescent="0.35"/>
    <row r="1009" s="116" customFormat="1" x14ac:dyDescent="0.35"/>
    <row r="1010" s="116" customFormat="1" x14ac:dyDescent="0.35"/>
    <row r="1011" s="116" customFormat="1" x14ac:dyDescent="0.35"/>
    <row r="1012" s="116" customFormat="1" x14ac:dyDescent="0.35"/>
    <row r="1013" s="116" customFormat="1" x14ac:dyDescent="0.35"/>
    <row r="1014" s="116" customFormat="1" x14ac:dyDescent="0.35"/>
    <row r="1015" s="116" customFormat="1" x14ac:dyDescent="0.35"/>
    <row r="1016" s="116" customFormat="1" x14ac:dyDescent="0.35"/>
    <row r="1017" s="116" customFormat="1" x14ac:dyDescent="0.35"/>
    <row r="1018" s="116" customFormat="1" x14ac:dyDescent="0.35"/>
    <row r="1019" s="116" customFormat="1" x14ac:dyDescent="0.35"/>
    <row r="1020" s="116" customFormat="1" x14ac:dyDescent="0.35"/>
    <row r="1021" s="116" customFormat="1" x14ac:dyDescent="0.35"/>
    <row r="1022" s="116" customFormat="1" x14ac:dyDescent="0.35"/>
    <row r="1023" s="116" customFormat="1" x14ac:dyDescent="0.35"/>
    <row r="1024" s="116" customFormat="1" x14ac:dyDescent="0.35"/>
    <row r="1025" s="116" customFormat="1" x14ac:dyDescent="0.35"/>
    <row r="1026" s="116" customFormat="1" x14ac:dyDescent="0.35"/>
    <row r="1027" s="116" customFormat="1" x14ac:dyDescent="0.35"/>
    <row r="1028" s="116" customFormat="1" x14ac:dyDescent="0.35"/>
    <row r="1029" s="116" customFormat="1" x14ac:dyDescent="0.35"/>
    <row r="1030" s="116" customFormat="1" x14ac:dyDescent="0.35"/>
    <row r="1031" s="116" customFormat="1" x14ac:dyDescent="0.35"/>
    <row r="1032" s="116" customFormat="1" x14ac:dyDescent="0.35"/>
    <row r="1033" s="116" customFormat="1" x14ac:dyDescent="0.35"/>
    <row r="1034" s="116" customFormat="1" x14ac:dyDescent="0.35"/>
    <row r="1035" s="116" customFormat="1" x14ac:dyDescent="0.35"/>
    <row r="1036" s="116" customFormat="1" x14ac:dyDescent="0.35"/>
    <row r="1037" s="116" customFormat="1" x14ac:dyDescent="0.35"/>
    <row r="1038" s="116" customFormat="1" x14ac:dyDescent="0.35"/>
    <row r="1039" s="116" customFormat="1" x14ac:dyDescent="0.35"/>
    <row r="1040" s="116" customFormat="1" x14ac:dyDescent="0.35"/>
    <row r="1041" s="116" customFormat="1" x14ac:dyDescent="0.35"/>
    <row r="1042" s="116" customFormat="1" x14ac:dyDescent="0.35"/>
    <row r="1043" s="116" customFormat="1" x14ac:dyDescent="0.35"/>
    <row r="1044" s="116" customFormat="1" x14ac:dyDescent="0.35"/>
    <row r="1045" s="116" customFormat="1" x14ac:dyDescent="0.35"/>
    <row r="1046" s="116" customFormat="1" x14ac:dyDescent="0.35"/>
    <row r="1047" s="116" customFormat="1" x14ac:dyDescent="0.35"/>
    <row r="1048" s="116" customFormat="1" x14ac:dyDescent="0.35"/>
    <row r="1049" s="116" customFormat="1" x14ac:dyDescent="0.35"/>
    <row r="1050" s="116" customFormat="1" x14ac:dyDescent="0.35"/>
    <row r="1051" s="116" customFormat="1" x14ac:dyDescent="0.35"/>
    <row r="1052" s="116" customFormat="1" x14ac:dyDescent="0.35"/>
    <row r="1053" s="116" customFormat="1" x14ac:dyDescent="0.35"/>
    <row r="1054" s="116" customFormat="1" x14ac:dyDescent="0.35"/>
    <row r="1055" s="116" customFormat="1" x14ac:dyDescent="0.35"/>
    <row r="1056" s="116" customFormat="1" x14ac:dyDescent="0.35"/>
    <row r="1057" s="116" customFormat="1" x14ac:dyDescent="0.35"/>
    <row r="1058" s="116" customFormat="1" x14ac:dyDescent="0.35"/>
    <row r="1059" s="116" customFormat="1" x14ac:dyDescent="0.35"/>
    <row r="1060" s="116" customFormat="1" x14ac:dyDescent="0.35"/>
    <row r="1061" s="116" customFormat="1" x14ac:dyDescent="0.35"/>
    <row r="1062" s="116" customFormat="1" x14ac:dyDescent="0.35"/>
    <row r="1063" s="116" customFormat="1" x14ac:dyDescent="0.35"/>
    <row r="1064" s="116" customFormat="1" x14ac:dyDescent="0.35"/>
    <row r="1065" s="116" customFormat="1" x14ac:dyDescent="0.35"/>
    <row r="1066" s="116" customFormat="1" x14ac:dyDescent="0.35"/>
    <row r="1067" s="116" customFormat="1" x14ac:dyDescent="0.35"/>
    <row r="1068" s="116" customFormat="1" x14ac:dyDescent="0.35"/>
    <row r="1069" s="116" customFormat="1" x14ac:dyDescent="0.35"/>
    <row r="1070" s="116" customFormat="1" x14ac:dyDescent="0.35"/>
    <row r="1071" s="116" customFormat="1" x14ac:dyDescent="0.35"/>
    <row r="1072" s="116" customFormat="1" x14ac:dyDescent="0.35"/>
    <row r="1073" s="116" customFormat="1" x14ac:dyDescent="0.35"/>
    <row r="1074" s="116" customFormat="1" x14ac:dyDescent="0.35"/>
    <row r="1075" s="116" customFormat="1" x14ac:dyDescent="0.35"/>
    <row r="1076" s="116" customFormat="1" x14ac:dyDescent="0.35"/>
    <row r="1077" s="116" customFormat="1" x14ac:dyDescent="0.35"/>
    <row r="1078" s="116" customFormat="1" x14ac:dyDescent="0.35"/>
    <row r="1079" s="116" customFormat="1" x14ac:dyDescent="0.35"/>
    <row r="1080" s="116" customFormat="1" x14ac:dyDescent="0.35"/>
    <row r="1081" s="116" customFormat="1" x14ac:dyDescent="0.35"/>
    <row r="1082" s="116" customFormat="1" x14ac:dyDescent="0.35"/>
    <row r="1083" s="116" customFormat="1" x14ac:dyDescent="0.35"/>
    <row r="1084" s="116" customFormat="1" x14ac:dyDescent="0.35"/>
    <row r="1085" s="116" customFormat="1" x14ac:dyDescent="0.35"/>
    <row r="1086" s="116" customFormat="1" x14ac:dyDescent="0.35"/>
    <row r="1087" s="116" customFormat="1" x14ac:dyDescent="0.35"/>
    <row r="1088" s="116" customFormat="1" x14ac:dyDescent="0.35"/>
    <row r="1089" s="116" customFormat="1" x14ac:dyDescent="0.35"/>
    <row r="1090" s="116" customFormat="1" x14ac:dyDescent="0.35"/>
    <row r="1091" s="116" customFormat="1" x14ac:dyDescent="0.35"/>
    <row r="1092" s="116" customFormat="1" x14ac:dyDescent="0.35"/>
    <row r="1093" s="116" customFormat="1" x14ac:dyDescent="0.35"/>
    <row r="1094" s="116" customFormat="1" x14ac:dyDescent="0.35"/>
    <row r="1095" s="116" customFormat="1" x14ac:dyDescent="0.35"/>
    <row r="1096" s="116" customFormat="1" x14ac:dyDescent="0.35"/>
    <row r="1097" s="116" customFormat="1" x14ac:dyDescent="0.35"/>
    <row r="1098" s="116" customFormat="1" x14ac:dyDescent="0.35"/>
    <row r="1099" s="116" customFormat="1" x14ac:dyDescent="0.35"/>
    <row r="1100" s="116" customFormat="1" x14ac:dyDescent="0.35"/>
    <row r="1101" s="116" customFormat="1" x14ac:dyDescent="0.35"/>
    <row r="1102" s="116" customFormat="1" x14ac:dyDescent="0.35"/>
    <row r="1103" s="116" customFormat="1" x14ac:dyDescent="0.35"/>
    <row r="1104" s="116" customFormat="1" x14ac:dyDescent="0.35"/>
    <row r="1105" s="116" customFormat="1" x14ac:dyDescent="0.35"/>
    <row r="1106" s="116" customFormat="1" x14ac:dyDescent="0.35"/>
    <row r="1107" s="116" customFormat="1" x14ac:dyDescent="0.35"/>
    <row r="1108" s="116" customFormat="1" x14ac:dyDescent="0.35"/>
    <row r="1109" s="116" customFormat="1" x14ac:dyDescent="0.35"/>
    <row r="1110" s="116" customFormat="1" x14ac:dyDescent="0.35"/>
    <row r="1111" s="116" customFormat="1" x14ac:dyDescent="0.35"/>
    <row r="1112" s="116" customFormat="1" x14ac:dyDescent="0.35"/>
    <row r="1113" s="116" customFormat="1" x14ac:dyDescent="0.35"/>
    <row r="1114" s="116" customFormat="1" x14ac:dyDescent="0.35"/>
    <row r="1115" s="116" customFormat="1" x14ac:dyDescent="0.35"/>
    <row r="1116" s="116" customFormat="1" x14ac:dyDescent="0.35"/>
    <row r="1117" s="116" customFormat="1" x14ac:dyDescent="0.35"/>
    <row r="1118" s="116" customFormat="1" x14ac:dyDescent="0.35"/>
    <row r="1119" s="116" customFormat="1" x14ac:dyDescent="0.35"/>
    <row r="1120" s="116" customFormat="1" x14ac:dyDescent="0.35"/>
    <row r="1121" s="116" customFormat="1" x14ac:dyDescent="0.35"/>
    <row r="1122" s="116" customFormat="1" x14ac:dyDescent="0.35"/>
    <row r="1123" s="116" customFormat="1" x14ac:dyDescent="0.35"/>
    <row r="1124" s="116" customFormat="1" x14ac:dyDescent="0.35"/>
    <row r="1125" s="116" customFormat="1" x14ac:dyDescent="0.35"/>
    <row r="1126" s="116" customFormat="1" x14ac:dyDescent="0.35"/>
    <row r="1127" s="116" customFormat="1" x14ac:dyDescent="0.35"/>
    <row r="1128" s="116" customFormat="1" x14ac:dyDescent="0.35"/>
    <row r="1129" s="116" customFormat="1" x14ac:dyDescent="0.35"/>
    <row r="1130" s="116" customFormat="1" x14ac:dyDescent="0.35"/>
    <row r="1131" s="116" customFormat="1" x14ac:dyDescent="0.35"/>
    <row r="1132" s="116" customFormat="1" x14ac:dyDescent="0.35"/>
    <row r="1133" s="116" customFormat="1" x14ac:dyDescent="0.35"/>
    <row r="1134" s="116" customFormat="1" x14ac:dyDescent="0.35"/>
    <row r="1135" s="116" customFormat="1" x14ac:dyDescent="0.35"/>
    <row r="1136" s="116" customFormat="1" x14ac:dyDescent="0.35"/>
    <row r="1137" s="116" customFormat="1" x14ac:dyDescent="0.35"/>
    <row r="1138" s="116" customFormat="1" x14ac:dyDescent="0.35"/>
    <row r="1139" s="116" customFormat="1" x14ac:dyDescent="0.35"/>
    <row r="1140" s="116" customFormat="1" x14ac:dyDescent="0.35"/>
    <row r="1141" s="116" customFormat="1" x14ac:dyDescent="0.35"/>
    <row r="1142" s="116" customFormat="1" x14ac:dyDescent="0.35"/>
    <row r="1143" s="116" customFormat="1" x14ac:dyDescent="0.35"/>
    <row r="1144" s="116" customFormat="1" x14ac:dyDescent="0.35"/>
    <row r="1145" s="116" customFormat="1" x14ac:dyDescent="0.35"/>
    <row r="1146" s="116" customFormat="1" x14ac:dyDescent="0.35"/>
    <row r="1147" s="116" customFormat="1" x14ac:dyDescent="0.35"/>
    <row r="1148" s="116" customFormat="1" x14ac:dyDescent="0.35"/>
    <row r="1149" s="116" customFormat="1" x14ac:dyDescent="0.35"/>
    <row r="1150" s="116" customFormat="1" x14ac:dyDescent="0.35"/>
    <row r="1151" s="116" customFormat="1" x14ac:dyDescent="0.35"/>
    <row r="1152" s="116" customFormat="1" x14ac:dyDescent="0.35"/>
    <row r="1153" s="116" customFormat="1" x14ac:dyDescent="0.35"/>
    <row r="1154" s="116" customFormat="1" x14ac:dyDescent="0.35"/>
    <row r="1155" s="116" customFormat="1" x14ac:dyDescent="0.35"/>
    <row r="1156" s="116" customFormat="1" x14ac:dyDescent="0.35"/>
    <row r="1157" s="116" customFormat="1" x14ac:dyDescent="0.35"/>
    <row r="1158" s="116" customFormat="1" x14ac:dyDescent="0.35"/>
    <row r="1159" s="116" customFormat="1" x14ac:dyDescent="0.35"/>
    <row r="1160" s="116" customFormat="1" x14ac:dyDescent="0.35"/>
    <row r="1161" s="116" customFormat="1" x14ac:dyDescent="0.35"/>
    <row r="1162" s="116" customFormat="1" x14ac:dyDescent="0.35"/>
    <row r="1163" s="116" customFormat="1" x14ac:dyDescent="0.35"/>
    <row r="1164" s="116" customFormat="1" x14ac:dyDescent="0.35"/>
    <row r="1165" s="116" customFormat="1" x14ac:dyDescent="0.35"/>
    <row r="1166" s="116" customFormat="1" x14ac:dyDescent="0.35"/>
    <row r="1167" s="116" customFormat="1" x14ac:dyDescent="0.35"/>
    <row r="1168" s="116" customFormat="1" x14ac:dyDescent="0.35"/>
    <row r="1169" s="116" customFormat="1" x14ac:dyDescent="0.35"/>
    <row r="1170" s="116" customFormat="1" x14ac:dyDescent="0.35"/>
    <row r="1171" s="116" customFormat="1" x14ac:dyDescent="0.35"/>
    <row r="1172" s="116" customFormat="1" x14ac:dyDescent="0.35"/>
    <row r="1173" s="116" customFormat="1" x14ac:dyDescent="0.35"/>
    <row r="1174" s="116" customFormat="1" x14ac:dyDescent="0.35"/>
    <row r="1175" s="116" customFormat="1" x14ac:dyDescent="0.35"/>
    <row r="1176" s="116" customFormat="1" x14ac:dyDescent="0.35"/>
    <row r="1177" s="116" customFormat="1" x14ac:dyDescent="0.35"/>
    <row r="1178" s="116" customFormat="1" x14ac:dyDescent="0.35"/>
    <row r="1179" s="116" customFormat="1" x14ac:dyDescent="0.35"/>
    <row r="1180" s="116" customFormat="1" x14ac:dyDescent="0.35"/>
    <row r="1181" s="116" customFormat="1" x14ac:dyDescent="0.35"/>
    <row r="1182" s="116" customFormat="1" x14ac:dyDescent="0.35"/>
    <row r="1183" s="116" customFormat="1" x14ac:dyDescent="0.35"/>
    <row r="1184" s="116" customFormat="1" x14ac:dyDescent="0.35"/>
    <row r="1185" s="116" customFormat="1" x14ac:dyDescent="0.35"/>
    <row r="1186" s="116" customFormat="1" x14ac:dyDescent="0.35"/>
    <row r="1187" s="116" customFormat="1" x14ac:dyDescent="0.35"/>
    <row r="1188" s="116" customFormat="1" x14ac:dyDescent="0.35"/>
    <row r="1189" s="116" customFormat="1" x14ac:dyDescent="0.35"/>
    <row r="1190" s="116" customFormat="1" x14ac:dyDescent="0.35"/>
    <row r="1191" s="116" customFormat="1" x14ac:dyDescent="0.35"/>
    <row r="1192" s="116" customFormat="1" x14ac:dyDescent="0.35"/>
    <row r="1193" s="116" customFormat="1" x14ac:dyDescent="0.35"/>
    <row r="1194" s="116" customFormat="1" x14ac:dyDescent="0.35"/>
    <row r="1195" s="116" customFormat="1" x14ac:dyDescent="0.35"/>
    <row r="1196" s="116" customFormat="1" x14ac:dyDescent="0.35"/>
    <row r="1197" s="116" customFormat="1" x14ac:dyDescent="0.35"/>
    <row r="1198" s="116" customFormat="1" x14ac:dyDescent="0.35"/>
    <row r="1199" s="116" customFormat="1" x14ac:dyDescent="0.35"/>
    <row r="1200" s="116" customFormat="1" x14ac:dyDescent="0.35"/>
    <row r="1201" s="116" customFormat="1" x14ac:dyDescent="0.35"/>
    <row r="1202" s="116" customFormat="1" x14ac:dyDescent="0.35"/>
    <row r="1203" s="116" customFormat="1" x14ac:dyDescent="0.35"/>
    <row r="1204" s="116" customFormat="1" x14ac:dyDescent="0.35"/>
    <row r="1205" s="116" customFormat="1" x14ac:dyDescent="0.35"/>
    <row r="1206" s="116" customFormat="1" x14ac:dyDescent="0.35"/>
    <row r="1207" s="116" customFormat="1" x14ac:dyDescent="0.35"/>
    <row r="1208" s="116" customFormat="1" x14ac:dyDescent="0.35"/>
    <row r="1209" s="116" customFormat="1" x14ac:dyDescent="0.35"/>
    <row r="1210" s="116" customFormat="1" x14ac:dyDescent="0.35"/>
    <row r="1211" s="116" customFormat="1" x14ac:dyDescent="0.35"/>
    <row r="1212" s="116" customFormat="1" x14ac:dyDescent="0.35"/>
    <row r="1213" s="116" customFormat="1" x14ac:dyDescent="0.35"/>
    <row r="1214" s="116" customFormat="1" x14ac:dyDescent="0.35"/>
    <row r="1215" s="116" customFormat="1" x14ac:dyDescent="0.35"/>
    <row r="1216" s="116" customFormat="1" x14ac:dyDescent="0.35"/>
    <row r="1217" s="116" customFormat="1" x14ac:dyDescent="0.35"/>
    <row r="1218" s="116" customFormat="1" x14ac:dyDescent="0.35"/>
    <row r="1219" s="116" customFormat="1" x14ac:dyDescent="0.35"/>
    <row r="1220" s="116" customFormat="1" x14ac:dyDescent="0.35"/>
    <row r="1221" s="116" customFormat="1" x14ac:dyDescent="0.35"/>
    <row r="1222" s="116" customFormat="1" x14ac:dyDescent="0.35"/>
    <row r="1223" s="116" customFormat="1" x14ac:dyDescent="0.35"/>
    <row r="1224" s="116" customFormat="1" x14ac:dyDescent="0.35"/>
    <row r="1225" s="116" customFormat="1" x14ac:dyDescent="0.35"/>
    <row r="1226" s="116" customFormat="1" x14ac:dyDescent="0.35"/>
    <row r="1227" s="116" customFormat="1" x14ac:dyDescent="0.35"/>
    <row r="1228" s="116" customFormat="1" x14ac:dyDescent="0.35"/>
    <row r="1229" s="116" customFormat="1" x14ac:dyDescent="0.35"/>
    <row r="1230" s="116" customFormat="1" x14ac:dyDescent="0.35"/>
    <row r="1231" s="116" customFormat="1" x14ac:dyDescent="0.35"/>
    <row r="1232" s="116" customFormat="1" x14ac:dyDescent="0.35"/>
    <row r="1233" s="116" customFormat="1" x14ac:dyDescent="0.35"/>
    <row r="1234" s="116" customFormat="1" x14ac:dyDescent="0.35"/>
    <row r="1235" s="116" customFormat="1" x14ac:dyDescent="0.35"/>
    <row r="1236" s="116" customFormat="1" x14ac:dyDescent="0.35"/>
    <row r="1237" s="116" customFormat="1" x14ac:dyDescent="0.35"/>
    <row r="1238" s="116" customFormat="1" x14ac:dyDescent="0.35"/>
    <row r="1239" s="116" customFormat="1" x14ac:dyDescent="0.35"/>
    <row r="1240" s="116" customFormat="1" x14ac:dyDescent="0.35"/>
    <row r="1241" s="116" customFormat="1" x14ac:dyDescent="0.35"/>
    <row r="1242" s="116" customFormat="1" x14ac:dyDescent="0.35"/>
    <row r="1243" s="116" customFormat="1" x14ac:dyDescent="0.35"/>
    <row r="1244" s="116" customFormat="1" x14ac:dyDescent="0.35"/>
    <row r="1245" s="116" customFormat="1" x14ac:dyDescent="0.35"/>
    <row r="1246" s="116" customFormat="1" x14ac:dyDescent="0.35"/>
    <row r="1247" s="116" customFormat="1" x14ac:dyDescent="0.35"/>
    <row r="1248" s="116" customFormat="1" x14ac:dyDescent="0.35"/>
    <row r="1249" s="116" customFormat="1" x14ac:dyDescent="0.35"/>
    <row r="1250" s="116" customFormat="1" x14ac:dyDescent="0.35"/>
    <row r="1251" s="116" customFormat="1" x14ac:dyDescent="0.35"/>
    <row r="1252" s="116" customFormat="1" x14ac:dyDescent="0.35"/>
    <row r="1253" s="116" customFormat="1" x14ac:dyDescent="0.35"/>
    <row r="1254" s="116" customFormat="1" x14ac:dyDescent="0.35"/>
    <row r="1255" s="116" customFormat="1" x14ac:dyDescent="0.35"/>
    <row r="1256" s="116" customFormat="1" x14ac:dyDescent="0.35"/>
    <row r="1257" s="116" customFormat="1" x14ac:dyDescent="0.35"/>
    <row r="1258" s="116" customFormat="1" x14ac:dyDescent="0.35"/>
    <row r="1259" s="116" customFormat="1" x14ac:dyDescent="0.35"/>
    <row r="1260" s="116" customFormat="1" x14ac:dyDescent="0.35"/>
    <row r="1261" s="116" customFormat="1" x14ac:dyDescent="0.35"/>
    <row r="1262" s="116" customFormat="1" x14ac:dyDescent="0.35"/>
    <row r="1263" s="116" customFormat="1" x14ac:dyDescent="0.35"/>
    <row r="1264" s="116" customFormat="1" x14ac:dyDescent="0.35"/>
    <row r="1265" s="116" customFormat="1" x14ac:dyDescent="0.35"/>
    <row r="1266" s="116" customFormat="1" x14ac:dyDescent="0.35"/>
    <row r="1267" s="116" customFormat="1" x14ac:dyDescent="0.35"/>
    <row r="1268" s="116" customFormat="1" x14ac:dyDescent="0.35"/>
    <row r="1269" s="116" customFormat="1" x14ac:dyDescent="0.35"/>
    <row r="1270" s="116" customFormat="1" x14ac:dyDescent="0.35"/>
    <row r="1271" s="116" customFormat="1" x14ac:dyDescent="0.35"/>
    <row r="1272" s="116" customFormat="1" x14ac:dyDescent="0.35"/>
    <row r="1273" s="116" customFormat="1" x14ac:dyDescent="0.35"/>
    <row r="1274" s="116" customFormat="1" x14ac:dyDescent="0.35"/>
    <row r="1275" s="116" customFormat="1" x14ac:dyDescent="0.35"/>
    <row r="1276" s="116" customFormat="1" x14ac:dyDescent="0.35"/>
    <row r="1277" s="116" customFormat="1" x14ac:dyDescent="0.35"/>
    <row r="1278" s="116" customFormat="1" x14ac:dyDescent="0.35"/>
    <row r="1279" s="116" customFormat="1" x14ac:dyDescent="0.35"/>
    <row r="1280" s="116" customFormat="1" x14ac:dyDescent="0.35"/>
    <row r="1281" s="116" customFormat="1" x14ac:dyDescent="0.35"/>
    <row r="1282" s="116" customFormat="1" x14ac:dyDescent="0.35"/>
    <row r="1283" s="116" customFormat="1" x14ac:dyDescent="0.35"/>
    <row r="1284" s="116" customFormat="1" x14ac:dyDescent="0.35"/>
    <row r="1285" s="116" customFormat="1" x14ac:dyDescent="0.35"/>
    <row r="1286" s="116" customFormat="1" x14ac:dyDescent="0.35"/>
    <row r="1287" s="116" customFormat="1" x14ac:dyDescent="0.35"/>
    <row r="1288" s="116" customFormat="1" x14ac:dyDescent="0.35"/>
    <row r="1289" s="116" customFormat="1" x14ac:dyDescent="0.35"/>
    <row r="1290" s="116" customFormat="1" x14ac:dyDescent="0.35"/>
    <row r="1291" s="116" customFormat="1" x14ac:dyDescent="0.35"/>
    <row r="1292" s="116" customFormat="1" x14ac:dyDescent="0.35"/>
    <row r="1293" s="116" customFormat="1" x14ac:dyDescent="0.35"/>
    <row r="1294" s="116" customFormat="1" x14ac:dyDescent="0.35"/>
    <row r="1295" s="116" customFormat="1" x14ac:dyDescent="0.35"/>
    <row r="1296" s="116" customFormat="1" x14ac:dyDescent="0.35"/>
    <row r="1297" s="116" customFormat="1" x14ac:dyDescent="0.35"/>
    <row r="1298" s="116" customFormat="1" x14ac:dyDescent="0.35"/>
    <row r="1299" s="116" customFormat="1" x14ac:dyDescent="0.35"/>
    <row r="1300" s="116" customFormat="1" x14ac:dyDescent="0.35"/>
    <row r="1301" s="116" customFormat="1" x14ac:dyDescent="0.35"/>
    <row r="1302" s="116" customFormat="1" x14ac:dyDescent="0.35"/>
    <row r="1303" s="116" customFormat="1" x14ac:dyDescent="0.35"/>
    <row r="1304" s="116" customFormat="1" x14ac:dyDescent="0.35"/>
    <row r="1305" s="116" customFormat="1" x14ac:dyDescent="0.35"/>
    <row r="1306" s="116" customFormat="1" x14ac:dyDescent="0.35"/>
    <row r="1307" s="116" customFormat="1" x14ac:dyDescent="0.35"/>
    <row r="1308" s="116" customFormat="1" x14ac:dyDescent="0.35"/>
    <row r="1309" s="116" customFormat="1" x14ac:dyDescent="0.35"/>
    <row r="1310" s="116" customFormat="1" x14ac:dyDescent="0.35"/>
    <row r="1311" s="116" customFormat="1" x14ac:dyDescent="0.35"/>
    <row r="1312" s="116" customFormat="1" x14ac:dyDescent="0.35"/>
    <row r="1313" s="116" customFormat="1" x14ac:dyDescent="0.35"/>
    <row r="1314" s="116" customFormat="1" x14ac:dyDescent="0.35"/>
    <row r="1315" s="116" customFormat="1" x14ac:dyDescent="0.35"/>
    <row r="1316" s="116" customFormat="1" x14ac:dyDescent="0.35"/>
    <row r="1317" s="116" customFormat="1" x14ac:dyDescent="0.35"/>
    <row r="1318" s="116" customFormat="1" x14ac:dyDescent="0.35"/>
    <row r="1319" s="116" customFormat="1" x14ac:dyDescent="0.35"/>
    <row r="1320" s="116" customFormat="1" x14ac:dyDescent="0.35"/>
    <row r="1321" s="116" customFormat="1" x14ac:dyDescent="0.35"/>
    <row r="1322" s="116" customFormat="1" x14ac:dyDescent="0.35"/>
    <row r="1323" s="116" customFormat="1" x14ac:dyDescent="0.35"/>
    <row r="1324" s="116" customFormat="1" x14ac:dyDescent="0.35"/>
    <row r="1325" s="116" customFormat="1" x14ac:dyDescent="0.35"/>
    <row r="1326" s="116" customFormat="1" x14ac:dyDescent="0.35"/>
    <row r="1327" s="116" customFormat="1" x14ac:dyDescent="0.35"/>
    <row r="1328" s="116" customFormat="1" x14ac:dyDescent="0.35"/>
    <row r="1329" s="116" customFormat="1" x14ac:dyDescent="0.35"/>
    <row r="1330" s="116" customFormat="1" x14ac:dyDescent="0.35"/>
    <row r="1331" s="116" customFormat="1" x14ac:dyDescent="0.35"/>
    <row r="1332" s="116" customFormat="1" x14ac:dyDescent="0.35"/>
    <row r="1333" s="116" customFormat="1" x14ac:dyDescent="0.35"/>
    <row r="1334" s="116" customFormat="1" x14ac:dyDescent="0.35"/>
    <row r="1335" s="116" customFormat="1" x14ac:dyDescent="0.35"/>
    <row r="1336" s="116" customFormat="1" x14ac:dyDescent="0.35"/>
    <row r="1337" s="116" customFormat="1" x14ac:dyDescent="0.35"/>
    <row r="1338" s="116" customFormat="1" x14ac:dyDescent="0.35"/>
    <row r="1339" s="116" customFormat="1" x14ac:dyDescent="0.35"/>
    <row r="1340" s="116" customFormat="1" x14ac:dyDescent="0.35"/>
    <row r="1341" s="116" customFormat="1" x14ac:dyDescent="0.35"/>
    <row r="1342" s="116" customFormat="1" x14ac:dyDescent="0.35"/>
    <row r="1343" s="116" customFormat="1" x14ac:dyDescent="0.35"/>
    <row r="1344" s="116" customFormat="1" x14ac:dyDescent="0.35"/>
    <row r="1345" s="116" customFormat="1" x14ac:dyDescent="0.35"/>
    <row r="1346" s="116" customFormat="1" x14ac:dyDescent="0.35"/>
    <row r="1347" s="116" customFormat="1" x14ac:dyDescent="0.35"/>
    <row r="1348" s="116" customFormat="1" x14ac:dyDescent="0.35"/>
    <row r="1349" s="116" customFormat="1" x14ac:dyDescent="0.35"/>
    <row r="1350" s="116" customFormat="1" x14ac:dyDescent="0.35"/>
    <row r="1351" s="116" customFormat="1" x14ac:dyDescent="0.35"/>
    <row r="1352" s="116" customFormat="1" x14ac:dyDescent="0.35"/>
    <row r="1353" s="116" customFormat="1" x14ac:dyDescent="0.35"/>
    <row r="1354" s="116" customFormat="1" x14ac:dyDescent="0.35"/>
    <row r="1355" s="116" customFormat="1" x14ac:dyDescent="0.35"/>
    <row r="1356" s="116" customFormat="1" x14ac:dyDescent="0.35"/>
    <row r="1357" s="116" customFormat="1" x14ac:dyDescent="0.35"/>
    <row r="1358" s="116" customFormat="1" x14ac:dyDescent="0.35"/>
    <row r="1359" s="116" customFormat="1" x14ac:dyDescent="0.35"/>
    <row r="1360" s="116" customFormat="1" x14ac:dyDescent="0.35"/>
    <row r="1361" s="116" customFormat="1" x14ac:dyDescent="0.35"/>
    <row r="1362" s="116" customFormat="1" x14ac:dyDescent="0.35"/>
    <row r="1363" s="116" customFormat="1" x14ac:dyDescent="0.35"/>
    <row r="1364" s="116" customFormat="1" x14ac:dyDescent="0.35"/>
    <row r="1365" s="116" customFormat="1" x14ac:dyDescent="0.35"/>
    <row r="1366" s="116" customFormat="1" x14ac:dyDescent="0.35"/>
    <row r="1367" s="116" customFormat="1" x14ac:dyDescent="0.35"/>
    <row r="1368" s="116" customFormat="1" x14ac:dyDescent="0.35"/>
    <row r="1369" s="116" customFormat="1" x14ac:dyDescent="0.35"/>
    <row r="1370" s="116" customFormat="1" x14ac:dyDescent="0.35"/>
    <row r="1371" s="116" customFormat="1" x14ac:dyDescent="0.35"/>
    <row r="1372" s="116" customFormat="1" x14ac:dyDescent="0.35"/>
    <row r="1373" s="116" customFormat="1" x14ac:dyDescent="0.35"/>
    <row r="1374" s="116" customFormat="1" x14ac:dyDescent="0.35"/>
    <row r="1375" s="116" customFormat="1" x14ac:dyDescent="0.35"/>
    <row r="1376" s="116" customFormat="1" x14ac:dyDescent="0.35"/>
    <row r="1377" s="116" customFormat="1" x14ac:dyDescent="0.35"/>
    <row r="1378" s="116" customFormat="1" x14ac:dyDescent="0.35"/>
    <row r="1379" s="116" customFormat="1" x14ac:dyDescent="0.35"/>
    <row r="1380" s="116" customFormat="1" x14ac:dyDescent="0.35"/>
    <row r="1381" s="116" customFormat="1" x14ac:dyDescent="0.35"/>
    <row r="1382" s="116" customFormat="1" x14ac:dyDescent="0.35"/>
    <row r="1383" s="116" customFormat="1" x14ac:dyDescent="0.35"/>
    <row r="1384" s="116" customFormat="1" x14ac:dyDescent="0.35"/>
    <row r="1385" s="116" customFormat="1" x14ac:dyDescent="0.35"/>
    <row r="1386" s="116" customFormat="1" x14ac:dyDescent="0.35"/>
    <row r="1387" s="116" customFormat="1" x14ac:dyDescent="0.35"/>
    <row r="1388" s="116" customFormat="1" x14ac:dyDescent="0.35"/>
    <row r="1389" s="116" customFormat="1" x14ac:dyDescent="0.35"/>
    <row r="1390" s="116" customFormat="1" x14ac:dyDescent="0.35"/>
    <row r="1391" s="116" customFormat="1" x14ac:dyDescent="0.35"/>
    <row r="1392" s="116" customFormat="1" x14ac:dyDescent="0.35"/>
    <row r="1393" s="116" customFormat="1" x14ac:dyDescent="0.35"/>
    <row r="1394" s="116" customFormat="1" x14ac:dyDescent="0.35"/>
    <row r="1395" s="116" customFormat="1" x14ac:dyDescent="0.35"/>
    <row r="1396" s="116" customFormat="1" x14ac:dyDescent="0.35"/>
    <row r="1397" s="116" customFormat="1" x14ac:dyDescent="0.35"/>
    <row r="1398" s="116" customFormat="1" x14ac:dyDescent="0.35"/>
    <row r="1399" s="116" customFormat="1" x14ac:dyDescent="0.35"/>
    <row r="1400" s="116" customFormat="1" x14ac:dyDescent="0.35"/>
    <row r="1401" s="116" customFormat="1" x14ac:dyDescent="0.35"/>
    <row r="1402" s="116" customFormat="1" x14ac:dyDescent="0.35"/>
    <row r="1403" s="116" customFormat="1" x14ac:dyDescent="0.35"/>
    <row r="1404" s="116" customFormat="1" x14ac:dyDescent="0.35"/>
    <row r="1405" s="116" customFormat="1" x14ac:dyDescent="0.35"/>
    <row r="1406" s="116" customFormat="1" x14ac:dyDescent="0.35"/>
    <row r="1407" s="116" customFormat="1" x14ac:dyDescent="0.35"/>
    <row r="1408" s="116" customFormat="1" x14ac:dyDescent="0.35"/>
    <row r="1409" s="116" customFormat="1" x14ac:dyDescent="0.35"/>
    <row r="1410" s="116" customFormat="1" x14ac:dyDescent="0.35"/>
    <row r="1411" s="116" customFormat="1" x14ac:dyDescent="0.35"/>
    <row r="1412" s="116" customFormat="1" x14ac:dyDescent="0.35"/>
    <row r="1413" s="116" customFormat="1" x14ac:dyDescent="0.35"/>
    <row r="1414" s="116" customFormat="1" x14ac:dyDescent="0.35"/>
    <row r="1415" s="116" customFormat="1" x14ac:dyDescent="0.35"/>
    <row r="1416" s="116" customFormat="1" x14ac:dyDescent="0.35"/>
    <row r="1417" s="116" customFormat="1" x14ac:dyDescent="0.35"/>
    <row r="1418" s="116" customFormat="1" x14ac:dyDescent="0.35"/>
    <row r="1419" s="116" customFormat="1" x14ac:dyDescent="0.35"/>
    <row r="1420" s="116" customFormat="1" x14ac:dyDescent="0.35"/>
    <row r="1421" s="116" customFormat="1" x14ac:dyDescent="0.35"/>
    <row r="1422" s="116" customFormat="1" x14ac:dyDescent="0.35"/>
    <row r="1423" s="116" customFormat="1" x14ac:dyDescent="0.35"/>
    <row r="1424" s="116" customFormat="1" x14ac:dyDescent="0.35"/>
    <row r="1425" s="116" customFormat="1" x14ac:dyDescent="0.35"/>
    <row r="1426" s="116" customFormat="1" x14ac:dyDescent="0.35"/>
    <row r="1427" s="116" customFormat="1" x14ac:dyDescent="0.35"/>
    <row r="1428" s="116" customFormat="1" x14ac:dyDescent="0.35"/>
    <row r="1429" s="116" customFormat="1" x14ac:dyDescent="0.35"/>
    <row r="1430" s="116" customFormat="1" x14ac:dyDescent="0.35"/>
    <row r="1431" s="116" customFormat="1" x14ac:dyDescent="0.35"/>
    <row r="1432" s="116" customFormat="1" x14ac:dyDescent="0.35"/>
    <row r="1433" s="116" customFormat="1" x14ac:dyDescent="0.35"/>
    <row r="1434" s="116" customFormat="1" x14ac:dyDescent="0.35"/>
    <row r="1435" s="116" customFormat="1" x14ac:dyDescent="0.35"/>
    <row r="1436" s="116" customFormat="1" x14ac:dyDescent="0.35"/>
    <row r="1437" s="116" customFormat="1" x14ac:dyDescent="0.35"/>
    <row r="1438" s="116" customFormat="1" x14ac:dyDescent="0.35"/>
    <row r="1439" s="116" customFormat="1" x14ac:dyDescent="0.35"/>
    <row r="1440" s="116" customFormat="1" x14ac:dyDescent="0.35"/>
    <row r="1441" s="116" customFormat="1" x14ac:dyDescent="0.35"/>
    <row r="1442" s="116" customFormat="1" x14ac:dyDescent="0.35"/>
    <row r="1443" s="116" customFormat="1" x14ac:dyDescent="0.35"/>
    <row r="1444" s="116" customFormat="1" x14ac:dyDescent="0.35"/>
    <row r="1445" s="116" customFormat="1" x14ac:dyDescent="0.35"/>
    <row r="1446" s="116" customFormat="1" x14ac:dyDescent="0.35"/>
    <row r="1447" s="116" customFormat="1" x14ac:dyDescent="0.35"/>
    <row r="1448" s="116" customFormat="1" x14ac:dyDescent="0.35"/>
    <row r="1449" s="116" customFormat="1" x14ac:dyDescent="0.35"/>
    <row r="1450" s="116" customFormat="1" x14ac:dyDescent="0.35"/>
    <row r="1451" s="116" customFormat="1" x14ac:dyDescent="0.35"/>
    <row r="1452" s="116" customFormat="1" x14ac:dyDescent="0.35"/>
    <row r="1453" s="116" customFormat="1" x14ac:dyDescent="0.35"/>
    <row r="1454" s="116" customFormat="1" x14ac:dyDescent="0.35"/>
    <row r="1455" s="116" customFormat="1" x14ac:dyDescent="0.35"/>
    <row r="1456" s="116" customFormat="1" x14ac:dyDescent="0.35"/>
    <row r="1457" s="116" customFormat="1" x14ac:dyDescent="0.35"/>
    <row r="1458" s="116" customFormat="1" x14ac:dyDescent="0.35"/>
    <row r="1459" s="116" customFormat="1" x14ac:dyDescent="0.35"/>
    <row r="1460" s="116" customFormat="1" x14ac:dyDescent="0.35"/>
    <row r="1461" s="116" customFormat="1" x14ac:dyDescent="0.35"/>
    <row r="1462" s="116" customFormat="1" x14ac:dyDescent="0.35"/>
    <row r="1463" s="116" customFormat="1" x14ac:dyDescent="0.35"/>
    <row r="1464" s="116" customFormat="1" x14ac:dyDescent="0.35"/>
    <row r="1465" s="116" customFormat="1" x14ac:dyDescent="0.35"/>
    <row r="1466" s="116" customFormat="1" x14ac:dyDescent="0.35"/>
    <row r="1467" s="116" customFormat="1" x14ac:dyDescent="0.35"/>
    <row r="1468" s="116" customFormat="1" x14ac:dyDescent="0.35"/>
    <row r="1469" s="116" customFormat="1" x14ac:dyDescent="0.35"/>
    <row r="1470" s="116" customFormat="1" x14ac:dyDescent="0.35"/>
    <row r="1471" s="116" customFormat="1" x14ac:dyDescent="0.35"/>
    <row r="1472" s="116" customFormat="1" x14ac:dyDescent="0.35"/>
    <row r="1473" s="116" customFormat="1" x14ac:dyDescent="0.35"/>
    <row r="1474" s="116" customFormat="1" x14ac:dyDescent="0.35"/>
    <row r="1475" s="116" customFormat="1" x14ac:dyDescent="0.35"/>
    <row r="1476" s="116" customFormat="1" x14ac:dyDescent="0.35"/>
    <row r="1477" s="116" customFormat="1" x14ac:dyDescent="0.35"/>
    <row r="1478" s="116" customFormat="1" x14ac:dyDescent="0.35"/>
    <row r="1479" s="116" customFormat="1" x14ac:dyDescent="0.35"/>
    <row r="1480" s="116" customFormat="1" x14ac:dyDescent="0.35"/>
    <row r="1481" s="116" customFormat="1" x14ac:dyDescent="0.35"/>
    <row r="1482" s="116" customFormat="1" x14ac:dyDescent="0.35"/>
    <row r="1483" s="116" customFormat="1" x14ac:dyDescent="0.35"/>
    <row r="1484" s="116" customFormat="1" x14ac:dyDescent="0.35"/>
    <row r="1485" s="116" customFormat="1" x14ac:dyDescent="0.35"/>
    <row r="1486" s="116" customFormat="1" x14ac:dyDescent="0.35"/>
    <row r="1487" s="116" customFormat="1" x14ac:dyDescent="0.35"/>
    <row r="1488" s="116" customFormat="1" x14ac:dyDescent="0.35"/>
    <row r="1489" s="116" customFormat="1" x14ac:dyDescent="0.35"/>
    <row r="1490" s="116" customFormat="1" x14ac:dyDescent="0.35"/>
    <row r="1491" s="116" customFormat="1" x14ac:dyDescent="0.35"/>
    <row r="1492" s="116" customFormat="1" x14ac:dyDescent="0.35"/>
    <row r="1493" s="116" customFormat="1" x14ac:dyDescent="0.35"/>
    <row r="1494" s="116" customFormat="1" x14ac:dyDescent="0.35"/>
    <row r="1495" s="116" customFormat="1" x14ac:dyDescent="0.35"/>
    <row r="1496" s="116" customFormat="1" x14ac:dyDescent="0.35"/>
    <row r="1497" s="116" customFormat="1" x14ac:dyDescent="0.35"/>
    <row r="1498" s="116" customFormat="1" x14ac:dyDescent="0.35"/>
    <row r="1499" s="116" customFormat="1" x14ac:dyDescent="0.35"/>
    <row r="1500" s="116" customFormat="1" x14ac:dyDescent="0.35"/>
    <row r="1501" s="116" customFormat="1" x14ac:dyDescent="0.35"/>
    <row r="1502" s="116" customFormat="1" x14ac:dyDescent="0.35"/>
    <row r="1503" s="116" customFormat="1" x14ac:dyDescent="0.35"/>
    <row r="1504" s="116" customFormat="1" x14ac:dyDescent="0.35"/>
    <row r="1505" s="116" customFormat="1" x14ac:dyDescent="0.35"/>
    <row r="1506" s="116" customFormat="1" x14ac:dyDescent="0.35"/>
    <row r="1507" s="116" customFormat="1" x14ac:dyDescent="0.35"/>
    <row r="1508" s="116" customFormat="1" x14ac:dyDescent="0.35"/>
    <row r="1509" s="116" customFormat="1" x14ac:dyDescent="0.35"/>
    <row r="1510" s="116" customFormat="1" x14ac:dyDescent="0.35"/>
    <row r="1511" s="116" customFormat="1" x14ac:dyDescent="0.35"/>
    <row r="1512" s="116" customFormat="1" x14ac:dyDescent="0.35"/>
    <row r="1513" s="116" customFormat="1" x14ac:dyDescent="0.35"/>
    <row r="1514" s="116" customFormat="1" x14ac:dyDescent="0.35"/>
    <row r="1515" s="116" customFormat="1" x14ac:dyDescent="0.35"/>
    <row r="1516" s="116" customFormat="1" x14ac:dyDescent="0.35"/>
    <row r="1517" s="116" customFormat="1" x14ac:dyDescent="0.35"/>
    <row r="1518" s="116" customFormat="1" x14ac:dyDescent="0.35"/>
    <row r="1519" s="116" customFormat="1" x14ac:dyDescent="0.35"/>
    <row r="1520" s="116" customFormat="1" x14ac:dyDescent="0.35"/>
    <row r="1521" s="116" customFormat="1" x14ac:dyDescent="0.35"/>
    <row r="1522" s="116" customFormat="1" x14ac:dyDescent="0.35"/>
    <row r="1523" s="116" customFormat="1" x14ac:dyDescent="0.35"/>
    <row r="1524" s="116" customFormat="1" x14ac:dyDescent="0.35"/>
    <row r="1525" s="116" customFormat="1" x14ac:dyDescent="0.35"/>
    <row r="1526" s="116" customFormat="1" x14ac:dyDescent="0.35"/>
    <row r="1527" s="116" customFormat="1" x14ac:dyDescent="0.35"/>
    <row r="1528" s="116" customFormat="1" x14ac:dyDescent="0.35"/>
    <row r="1529" s="116" customFormat="1" x14ac:dyDescent="0.35"/>
    <row r="1530" s="116" customFormat="1" x14ac:dyDescent="0.35"/>
    <row r="1531" s="116" customFormat="1" x14ac:dyDescent="0.35"/>
    <row r="1532" s="116" customFormat="1" x14ac:dyDescent="0.35"/>
    <row r="1533" s="116" customFormat="1" x14ac:dyDescent="0.35"/>
    <row r="1534" s="116" customFormat="1" x14ac:dyDescent="0.35"/>
    <row r="1535" s="116" customFormat="1" x14ac:dyDescent="0.35"/>
    <row r="1536" s="116" customFormat="1" x14ac:dyDescent="0.35"/>
    <row r="1537" s="116" customFormat="1" x14ac:dyDescent="0.35"/>
    <row r="1538" s="116" customFormat="1" x14ac:dyDescent="0.35"/>
    <row r="1539" s="116" customFormat="1" x14ac:dyDescent="0.35"/>
    <row r="1540" s="116" customFormat="1" x14ac:dyDescent="0.35"/>
    <row r="1541" s="116" customFormat="1" x14ac:dyDescent="0.35"/>
    <row r="1542" s="116" customFormat="1" x14ac:dyDescent="0.35"/>
    <row r="1543" s="116" customFormat="1" x14ac:dyDescent="0.35"/>
    <row r="1544" s="116" customFormat="1" x14ac:dyDescent="0.35"/>
    <row r="1545" s="116" customFormat="1" x14ac:dyDescent="0.35"/>
    <row r="1546" s="116" customFormat="1" x14ac:dyDescent="0.35"/>
    <row r="1547" s="116" customFormat="1" x14ac:dyDescent="0.35"/>
    <row r="1548" s="116" customFormat="1" x14ac:dyDescent="0.35"/>
    <row r="1549" s="116" customFormat="1" x14ac:dyDescent="0.35"/>
    <row r="1550" s="116" customFormat="1" x14ac:dyDescent="0.35"/>
    <row r="1551" s="116" customFormat="1" x14ac:dyDescent="0.35"/>
    <row r="1552" s="116" customFormat="1" x14ac:dyDescent="0.35"/>
    <row r="1553" s="116" customFormat="1" x14ac:dyDescent="0.35"/>
    <row r="1554" s="116" customFormat="1" x14ac:dyDescent="0.35"/>
    <row r="1555" s="116" customFormat="1" x14ac:dyDescent="0.35"/>
    <row r="1556" s="116" customFormat="1" x14ac:dyDescent="0.35"/>
    <row r="1557" s="116" customFormat="1" x14ac:dyDescent="0.35"/>
    <row r="1558" s="116" customFormat="1" x14ac:dyDescent="0.35"/>
    <row r="1559" s="116" customFormat="1" x14ac:dyDescent="0.35"/>
    <row r="1560" s="116" customFormat="1" x14ac:dyDescent="0.35"/>
    <row r="1561" s="116" customFormat="1" x14ac:dyDescent="0.35"/>
    <row r="1562" s="116" customFormat="1" x14ac:dyDescent="0.35"/>
    <row r="1563" s="116" customFormat="1" x14ac:dyDescent="0.35"/>
    <row r="1564" s="116" customFormat="1" x14ac:dyDescent="0.35"/>
    <row r="1565" s="116" customFormat="1" x14ac:dyDescent="0.35"/>
    <row r="1566" s="116" customFormat="1" x14ac:dyDescent="0.35"/>
    <row r="1567" s="116" customFormat="1" x14ac:dyDescent="0.35"/>
    <row r="1568" s="116" customFormat="1" x14ac:dyDescent="0.35"/>
    <row r="1569" s="116" customFormat="1" x14ac:dyDescent="0.35"/>
    <row r="1570" s="116" customFormat="1" x14ac:dyDescent="0.35"/>
    <row r="1571" s="116" customFormat="1" x14ac:dyDescent="0.35"/>
    <row r="1572" s="116" customFormat="1" x14ac:dyDescent="0.35"/>
    <row r="1573" s="116" customFormat="1" x14ac:dyDescent="0.35"/>
    <row r="1574" s="116" customFormat="1" x14ac:dyDescent="0.35"/>
    <row r="1575" s="116" customFormat="1" x14ac:dyDescent="0.35"/>
    <row r="1576" s="116" customFormat="1" x14ac:dyDescent="0.35"/>
    <row r="1577" s="116" customFormat="1" x14ac:dyDescent="0.35"/>
    <row r="1578" s="116" customFormat="1" x14ac:dyDescent="0.35"/>
    <row r="1579" s="116" customFormat="1" x14ac:dyDescent="0.35"/>
    <row r="1580" s="116" customFormat="1" x14ac:dyDescent="0.35"/>
    <row r="1581" s="116" customFormat="1" x14ac:dyDescent="0.35"/>
    <row r="1582" s="116" customFormat="1" x14ac:dyDescent="0.35"/>
    <row r="1583" s="116" customFormat="1" x14ac:dyDescent="0.35"/>
    <row r="1584" s="116" customFormat="1" x14ac:dyDescent="0.35"/>
    <row r="1585" s="116" customFormat="1" x14ac:dyDescent="0.35"/>
    <row r="1586" s="116" customFormat="1" x14ac:dyDescent="0.35"/>
    <row r="1587" s="116" customFormat="1" x14ac:dyDescent="0.35"/>
    <row r="1588" s="116" customFormat="1" x14ac:dyDescent="0.35"/>
    <row r="1589" s="116" customFormat="1" x14ac:dyDescent="0.35"/>
    <row r="1590" s="116" customFormat="1" x14ac:dyDescent="0.35"/>
    <row r="1591" s="116" customFormat="1" x14ac:dyDescent="0.35"/>
    <row r="1592" s="116" customFormat="1" x14ac:dyDescent="0.35"/>
    <row r="1593" s="116" customFormat="1" x14ac:dyDescent="0.35"/>
    <row r="1594" s="116" customFormat="1" x14ac:dyDescent="0.35"/>
    <row r="1595" s="116" customFormat="1" x14ac:dyDescent="0.35"/>
    <row r="1596" s="116" customFormat="1" x14ac:dyDescent="0.35"/>
    <row r="1597" s="116" customFormat="1" x14ac:dyDescent="0.35"/>
    <row r="1598" s="116" customFormat="1" x14ac:dyDescent="0.35"/>
    <row r="1599" s="116" customFormat="1" x14ac:dyDescent="0.35"/>
    <row r="1600" s="116" customFormat="1" x14ac:dyDescent="0.35"/>
    <row r="1601" s="116" customFormat="1" x14ac:dyDescent="0.35"/>
    <row r="1602" s="116" customFormat="1" x14ac:dyDescent="0.35"/>
    <row r="1603" s="116" customFormat="1" x14ac:dyDescent="0.35"/>
    <row r="1604" s="116" customFormat="1" x14ac:dyDescent="0.35"/>
    <row r="1605" s="116" customFormat="1" x14ac:dyDescent="0.35"/>
    <row r="1606" s="116" customFormat="1" x14ac:dyDescent="0.35"/>
    <row r="1607" s="116" customFormat="1" x14ac:dyDescent="0.35"/>
    <row r="1608" s="116" customFormat="1" x14ac:dyDescent="0.35"/>
    <row r="1609" s="116" customFormat="1" x14ac:dyDescent="0.35"/>
    <row r="1610" s="116" customFormat="1" x14ac:dyDescent="0.35"/>
    <row r="1611" s="116" customFormat="1" x14ac:dyDescent="0.35"/>
    <row r="1612" s="116" customFormat="1" x14ac:dyDescent="0.35"/>
    <row r="1613" s="116" customFormat="1" x14ac:dyDescent="0.35"/>
    <row r="1614" s="116" customFormat="1" x14ac:dyDescent="0.35"/>
    <row r="1615" s="116" customFormat="1" x14ac:dyDescent="0.35"/>
    <row r="1616" s="116" customFormat="1" x14ac:dyDescent="0.35"/>
    <row r="1617" s="116" customFormat="1" x14ac:dyDescent="0.35"/>
    <row r="1618" s="116" customFormat="1" x14ac:dyDescent="0.35"/>
    <row r="1619" s="116" customFormat="1" x14ac:dyDescent="0.35"/>
    <row r="1620" s="116" customFormat="1" x14ac:dyDescent="0.35"/>
    <row r="1621" s="116" customFormat="1" x14ac:dyDescent="0.35"/>
    <row r="1622" s="116" customFormat="1" x14ac:dyDescent="0.35"/>
    <row r="1623" s="116" customFormat="1" x14ac:dyDescent="0.35"/>
    <row r="1624" s="116" customFormat="1" x14ac:dyDescent="0.35"/>
    <row r="1625" s="116" customFormat="1" x14ac:dyDescent="0.35"/>
    <row r="1626" s="116" customFormat="1" x14ac:dyDescent="0.35"/>
    <row r="1627" s="116" customFormat="1" x14ac:dyDescent="0.35"/>
    <row r="1628" s="116" customFormat="1" x14ac:dyDescent="0.35"/>
    <row r="1629" s="116" customFormat="1" x14ac:dyDescent="0.35"/>
    <row r="1630" s="116" customFormat="1" x14ac:dyDescent="0.35"/>
    <row r="1631" s="116" customFormat="1" x14ac:dyDescent="0.35"/>
    <row r="1632" s="116" customFormat="1" x14ac:dyDescent="0.35"/>
    <row r="1633" s="116" customFormat="1" x14ac:dyDescent="0.35"/>
    <row r="1634" s="116" customFormat="1" x14ac:dyDescent="0.35"/>
    <row r="1635" s="116" customFormat="1" x14ac:dyDescent="0.35"/>
    <row r="1636" s="116" customFormat="1" x14ac:dyDescent="0.35"/>
    <row r="1637" s="116" customFormat="1" x14ac:dyDescent="0.35"/>
    <row r="1638" s="116" customFormat="1" x14ac:dyDescent="0.35"/>
    <row r="1639" s="116" customFormat="1" x14ac:dyDescent="0.35"/>
    <row r="1640" s="116" customFormat="1" x14ac:dyDescent="0.35"/>
    <row r="1641" s="116" customFormat="1" x14ac:dyDescent="0.35"/>
    <row r="1642" s="116" customFormat="1" x14ac:dyDescent="0.35"/>
    <row r="1643" s="116" customFormat="1" x14ac:dyDescent="0.35"/>
    <row r="1644" s="116" customFormat="1" x14ac:dyDescent="0.35"/>
    <row r="1645" s="116" customFormat="1" x14ac:dyDescent="0.35"/>
    <row r="1646" s="116" customFormat="1" x14ac:dyDescent="0.35"/>
    <row r="1647" s="116" customFormat="1" x14ac:dyDescent="0.35"/>
    <row r="1648" s="116" customFormat="1" x14ac:dyDescent="0.35"/>
    <row r="1649" s="116" customFormat="1" x14ac:dyDescent="0.35"/>
    <row r="1650" s="116" customFormat="1" x14ac:dyDescent="0.35"/>
    <row r="1651" s="116" customFormat="1" x14ac:dyDescent="0.35"/>
    <row r="1652" s="116" customFormat="1" x14ac:dyDescent="0.35"/>
    <row r="1653" s="116" customFormat="1" x14ac:dyDescent="0.35"/>
    <row r="1654" s="116" customFormat="1" x14ac:dyDescent="0.35"/>
    <row r="1655" s="116" customFormat="1" x14ac:dyDescent="0.35"/>
    <row r="1656" s="116" customFormat="1" x14ac:dyDescent="0.35"/>
    <row r="1657" s="116" customFormat="1" x14ac:dyDescent="0.35"/>
    <row r="1658" s="116" customFormat="1" x14ac:dyDescent="0.35"/>
    <row r="1659" s="116" customFormat="1" x14ac:dyDescent="0.35"/>
    <row r="1660" s="116" customFormat="1" x14ac:dyDescent="0.35"/>
    <row r="1661" s="116" customFormat="1" x14ac:dyDescent="0.35"/>
    <row r="1662" s="116" customFormat="1" x14ac:dyDescent="0.35"/>
    <row r="1663" s="116" customFormat="1" x14ac:dyDescent="0.35"/>
    <row r="1664" s="116" customFormat="1" x14ac:dyDescent="0.35"/>
    <row r="1665" s="116" customFormat="1" x14ac:dyDescent="0.35"/>
    <row r="1666" s="116" customFormat="1" x14ac:dyDescent="0.35"/>
    <row r="1667" s="116" customFormat="1" x14ac:dyDescent="0.35"/>
    <row r="1668" s="116" customFormat="1" x14ac:dyDescent="0.35"/>
    <row r="1669" s="116" customFormat="1" x14ac:dyDescent="0.35"/>
    <row r="1670" s="116" customFormat="1" x14ac:dyDescent="0.35"/>
    <row r="1671" s="116" customFormat="1" x14ac:dyDescent="0.35"/>
    <row r="1672" s="116" customFormat="1" x14ac:dyDescent="0.35"/>
    <row r="1673" s="116" customFormat="1" x14ac:dyDescent="0.35"/>
    <row r="1674" s="116" customFormat="1" x14ac:dyDescent="0.35"/>
    <row r="1675" s="116" customFormat="1" x14ac:dyDescent="0.35"/>
    <row r="1676" s="116" customFormat="1" x14ac:dyDescent="0.35"/>
    <row r="1677" s="116" customFormat="1" x14ac:dyDescent="0.35"/>
    <row r="1678" s="116" customFormat="1" x14ac:dyDescent="0.35"/>
    <row r="1679" s="116" customFormat="1" x14ac:dyDescent="0.35"/>
    <row r="1680" s="116" customFormat="1" x14ac:dyDescent="0.35"/>
    <row r="1681" s="116" customFormat="1" x14ac:dyDescent="0.35"/>
    <row r="1682" s="116" customFormat="1" x14ac:dyDescent="0.35"/>
    <row r="1683" s="116" customFormat="1" x14ac:dyDescent="0.35"/>
    <row r="1684" s="116" customFormat="1" x14ac:dyDescent="0.35"/>
    <row r="1685" s="116" customFormat="1" x14ac:dyDescent="0.35"/>
    <row r="1686" s="116" customFormat="1" x14ac:dyDescent="0.35"/>
    <row r="1687" s="116" customFormat="1" x14ac:dyDescent="0.35"/>
    <row r="1688" s="116" customFormat="1" x14ac:dyDescent="0.35"/>
    <row r="1689" s="116" customFormat="1" x14ac:dyDescent="0.35"/>
    <row r="1690" s="116" customFormat="1" x14ac:dyDescent="0.35"/>
    <row r="1691" s="116" customFormat="1" x14ac:dyDescent="0.35"/>
    <row r="1692" s="116" customFormat="1" x14ac:dyDescent="0.35"/>
    <row r="1693" s="116" customFormat="1" x14ac:dyDescent="0.35"/>
    <row r="1694" s="116" customFormat="1" x14ac:dyDescent="0.35"/>
    <row r="1695" s="116" customFormat="1" x14ac:dyDescent="0.35"/>
    <row r="1696" s="116" customFormat="1" x14ac:dyDescent="0.35"/>
    <row r="1697" s="116" customFormat="1" x14ac:dyDescent="0.35"/>
    <row r="1698" s="116" customFormat="1" x14ac:dyDescent="0.35"/>
    <row r="1699" s="116" customFormat="1" x14ac:dyDescent="0.35"/>
    <row r="1700" s="116" customFormat="1" x14ac:dyDescent="0.35"/>
    <row r="1701" s="116" customFormat="1" x14ac:dyDescent="0.35"/>
    <row r="1702" s="116" customFormat="1" x14ac:dyDescent="0.35"/>
    <row r="1703" s="116" customFormat="1" x14ac:dyDescent="0.35"/>
    <row r="1704" s="116" customFormat="1" x14ac:dyDescent="0.35"/>
    <row r="1705" s="116" customFormat="1" x14ac:dyDescent="0.35"/>
    <row r="1706" s="116" customFormat="1" x14ac:dyDescent="0.35"/>
    <row r="1707" s="116" customFormat="1" x14ac:dyDescent="0.35"/>
    <row r="1708" s="116" customFormat="1" x14ac:dyDescent="0.35"/>
    <row r="1709" s="116" customFormat="1" x14ac:dyDescent="0.35"/>
    <row r="1710" s="116" customFormat="1" x14ac:dyDescent="0.35"/>
    <row r="1711" s="116" customFormat="1" x14ac:dyDescent="0.35"/>
    <row r="1712" s="116" customFormat="1" x14ac:dyDescent="0.35"/>
    <row r="1713" s="116" customFormat="1" x14ac:dyDescent="0.35"/>
    <row r="1714" s="116" customFormat="1" x14ac:dyDescent="0.35"/>
    <row r="1715" s="116" customFormat="1" x14ac:dyDescent="0.35"/>
    <row r="1716" s="116" customFormat="1" x14ac:dyDescent="0.35"/>
    <row r="1717" s="116" customFormat="1" x14ac:dyDescent="0.35"/>
    <row r="1718" s="116" customFormat="1" x14ac:dyDescent="0.35"/>
    <row r="1719" s="116" customFormat="1" x14ac:dyDescent="0.35"/>
    <row r="1720" s="116" customFormat="1" x14ac:dyDescent="0.35"/>
    <row r="1721" s="116" customFormat="1" x14ac:dyDescent="0.35"/>
    <row r="1722" s="116" customFormat="1" x14ac:dyDescent="0.35"/>
    <row r="1723" s="116" customFormat="1" x14ac:dyDescent="0.35"/>
    <row r="1724" s="116" customFormat="1" x14ac:dyDescent="0.35"/>
    <row r="1725" s="116" customFormat="1" x14ac:dyDescent="0.35"/>
    <row r="1726" s="116" customFormat="1" x14ac:dyDescent="0.35"/>
    <row r="1727" s="116" customFormat="1" x14ac:dyDescent="0.35"/>
    <row r="1728" s="116" customFormat="1" x14ac:dyDescent="0.35"/>
    <row r="1729" s="116" customFormat="1" x14ac:dyDescent="0.35"/>
    <row r="1730" s="116" customFormat="1" x14ac:dyDescent="0.35"/>
    <row r="1731" s="116" customFormat="1" x14ac:dyDescent="0.35"/>
    <row r="1732" s="116" customFormat="1" x14ac:dyDescent="0.35"/>
    <row r="1733" s="116" customFormat="1" x14ac:dyDescent="0.35"/>
    <row r="1734" s="116" customFormat="1" x14ac:dyDescent="0.35"/>
    <row r="1735" s="116" customFormat="1" x14ac:dyDescent="0.35"/>
    <row r="1736" s="116" customFormat="1" x14ac:dyDescent="0.35"/>
    <row r="1737" s="116" customFormat="1" x14ac:dyDescent="0.35"/>
    <row r="1738" s="116" customFormat="1" x14ac:dyDescent="0.35"/>
    <row r="1739" s="116" customFormat="1" x14ac:dyDescent="0.35"/>
    <row r="1740" s="116" customFormat="1" x14ac:dyDescent="0.35"/>
    <row r="1741" s="116" customFormat="1" x14ac:dyDescent="0.35"/>
    <row r="1742" s="116" customFormat="1" x14ac:dyDescent="0.35"/>
    <row r="1743" s="116" customFormat="1" x14ac:dyDescent="0.35"/>
    <row r="1744" s="116" customFormat="1" x14ac:dyDescent="0.35"/>
    <row r="1745" s="116" customFormat="1" x14ac:dyDescent="0.35"/>
    <row r="1746" s="116" customFormat="1" x14ac:dyDescent="0.35"/>
    <row r="1747" s="116" customFormat="1" x14ac:dyDescent="0.35"/>
    <row r="1748" s="116" customFormat="1" x14ac:dyDescent="0.35"/>
    <row r="1749" s="116" customFormat="1" x14ac:dyDescent="0.35"/>
    <row r="1750" s="116" customFormat="1" x14ac:dyDescent="0.35"/>
    <row r="1751" s="116" customFormat="1" x14ac:dyDescent="0.35"/>
    <row r="1752" s="116" customFormat="1" x14ac:dyDescent="0.35"/>
    <row r="1753" s="116" customFormat="1" x14ac:dyDescent="0.35"/>
    <row r="1754" s="116" customFormat="1" x14ac:dyDescent="0.35"/>
    <row r="1755" s="116" customFormat="1" x14ac:dyDescent="0.35"/>
    <row r="1756" s="116" customFormat="1" x14ac:dyDescent="0.35"/>
    <row r="1757" s="116" customFormat="1" x14ac:dyDescent="0.35"/>
    <row r="1758" s="116" customFormat="1" x14ac:dyDescent="0.35"/>
    <row r="1759" s="116" customFormat="1" x14ac:dyDescent="0.35"/>
    <row r="1760" s="116" customFormat="1" x14ac:dyDescent="0.35"/>
    <row r="1761" s="116" customFormat="1" x14ac:dyDescent="0.35"/>
    <row r="1762" s="116" customFormat="1" x14ac:dyDescent="0.35"/>
    <row r="1763" s="116" customFormat="1" x14ac:dyDescent="0.35"/>
    <row r="1764" s="116" customFormat="1" x14ac:dyDescent="0.35"/>
    <row r="1765" s="116" customFormat="1" x14ac:dyDescent="0.35"/>
    <row r="1766" s="116" customFormat="1" x14ac:dyDescent="0.35"/>
    <row r="1767" s="116" customFormat="1" x14ac:dyDescent="0.35"/>
    <row r="1768" s="116" customFormat="1" x14ac:dyDescent="0.35"/>
    <row r="1769" s="116" customFormat="1" x14ac:dyDescent="0.35"/>
    <row r="1770" s="116" customFormat="1" x14ac:dyDescent="0.35"/>
    <row r="1771" s="116" customFormat="1" x14ac:dyDescent="0.35"/>
    <row r="1772" s="116" customFormat="1" x14ac:dyDescent="0.35"/>
    <row r="1773" s="116" customFormat="1" x14ac:dyDescent="0.35"/>
    <row r="1774" s="116" customFormat="1" x14ac:dyDescent="0.35"/>
    <row r="1775" s="116" customFormat="1" x14ac:dyDescent="0.35"/>
    <row r="1776" s="116" customFormat="1" x14ac:dyDescent="0.35"/>
    <row r="1777" s="116" customFormat="1" x14ac:dyDescent="0.35"/>
    <row r="1778" s="116" customFormat="1" x14ac:dyDescent="0.35"/>
    <row r="1779" s="116" customFormat="1" x14ac:dyDescent="0.35"/>
    <row r="1780" s="116" customFormat="1" x14ac:dyDescent="0.35"/>
    <row r="1781" s="116" customFormat="1" x14ac:dyDescent="0.35"/>
    <row r="1782" s="116" customFormat="1" x14ac:dyDescent="0.35"/>
    <row r="1783" s="116" customFormat="1" x14ac:dyDescent="0.35"/>
    <row r="1784" s="116" customFormat="1" x14ac:dyDescent="0.35"/>
    <row r="1785" s="116" customFormat="1" x14ac:dyDescent="0.35"/>
    <row r="1786" s="116" customFormat="1" x14ac:dyDescent="0.35"/>
    <row r="1787" s="116" customFormat="1" x14ac:dyDescent="0.35"/>
    <row r="1788" s="116" customFormat="1" x14ac:dyDescent="0.35"/>
    <row r="1789" s="116" customFormat="1" x14ac:dyDescent="0.35"/>
    <row r="1790" s="116" customFormat="1" x14ac:dyDescent="0.35"/>
    <row r="1791" s="116" customFormat="1" x14ac:dyDescent="0.35"/>
    <row r="1792" s="116" customFormat="1" x14ac:dyDescent="0.35"/>
    <row r="1793" s="116" customFormat="1" x14ac:dyDescent="0.35"/>
    <row r="1794" s="116" customFormat="1" x14ac:dyDescent="0.35"/>
    <row r="1795" s="116" customFormat="1" x14ac:dyDescent="0.35"/>
    <row r="1796" s="116" customFormat="1" x14ac:dyDescent="0.35"/>
    <row r="1797" s="116" customFormat="1" x14ac:dyDescent="0.35"/>
    <row r="1798" s="116" customFormat="1" x14ac:dyDescent="0.35"/>
    <row r="1799" s="116" customFormat="1" x14ac:dyDescent="0.35"/>
    <row r="1800" s="116" customFormat="1" x14ac:dyDescent="0.35"/>
    <row r="1801" s="116" customFormat="1" x14ac:dyDescent="0.35"/>
    <row r="1802" s="116" customFormat="1" x14ac:dyDescent="0.35"/>
    <row r="1803" s="116" customFormat="1" x14ac:dyDescent="0.35"/>
    <row r="1804" s="116" customFormat="1" x14ac:dyDescent="0.35"/>
    <row r="1805" s="116" customFormat="1" x14ac:dyDescent="0.35"/>
    <row r="1806" s="116" customFormat="1" x14ac:dyDescent="0.35"/>
    <row r="1807" s="116" customFormat="1" x14ac:dyDescent="0.35"/>
    <row r="1808" s="116" customFormat="1" x14ac:dyDescent="0.35"/>
    <row r="1809" s="116" customFormat="1" x14ac:dyDescent="0.35"/>
    <row r="1810" s="116" customFormat="1" x14ac:dyDescent="0.35"/>
    <row r="1811" s="116" customFormat="1" x14ac:dyDescent="0.35"/>
    <row r="1812" s="116" customFormat="1" x14ac:dyDescent="0.35"/>
    <row r="1813" s="116" customFormat="1" x14ac:dyDescent="0.35"/>
    <row r="1814" s="116" customFormat="1" x14ac:dyDescent="0.35"/>
    <row r="1815" s="116" customFormat="1" x14ac:dyDescent="0.35"/>
    <row r="1816" s="116" customFormat="1" x14ac:dyDescent="0.35"/>
    <row r="1817" s="116" customFormat="1" x14ac:dyDescent="0.35"/>
    <row r="1818" s="116" customFormat="1" x14ac:dyDescent="0.35"/>
    <row r="1819" s="116" customFormat="1" x14ac:dyDescent="0.35"/>
    <row r="1820" s="116" customFormat="1" x14ac:dyDescent="0.35"/>
    <row r="1821" s="116" customFormat="1" x14ac:dyDescent="0.35"/>
    <row r="1822" s="116" customFormat="1" x14ac:dyDescent="0.35"/>
    <row r="1823" s="116" customFormat="1" x14ac:dyDescent="0.35"/>
    <row r="1824" s="116" customFormat="1" x14ac:dyDescent="0.35"/>
    <row r="1825" s="116" customFormat="1" x14ac:dyDescent="0.35"/>
    <row r="1826" s="116" customFormat="1" x14ac:dyDescent="0.35"/>
    <row r="1827" s="116" customFormat="1" x14ac:dyDescent="0.35"/>
    <row r="1828" s="116" customFormat="1" x14ac:dyDescent="0.35"/>
    <row r="1829" s="116" customFormat="1" x14ac:dyDescent="0.35"/>
    <row r="1830" s="116" customFormat="1" x14ac:dyDescent="0.35"/>
    <row r="1831" s="116" customFormat="1" x14ac:dyDescent="0.35"/>
    <row r="1832" s="116" customFormat="1" x14ac:dyDescent="0.35"/>
    <row r="1833" s="116" customFormat="1" x14ac:dyDescent="0.35"/>
    <row r="1834" s="116" customFormat="1" x14ac:dyDescent="0.35"/>
    <row r="1835" s="116" customFormat="1" x14ac:dyDescent="0.35"/>
    <row r="1836" s="116" customFormat="1" x14ac:dyDescent="0.35"/>
    <row r="1837" s="116" customFormat="1" x14ac:dyDescent="0.35"/>
    <row r="1838" s="116" customFormat="1" x14ac:dyDescent="0.35"/>
    <row r="1839" s="116" customFormat="1" x14ac:dyDescent="0.35"/>
    <row r="1840" s="116" customFormat="1" x14ac:dyDescent="0.35"/>
    <row r="1841" s="116" customFormat="1" x14ac:dyDescent="0.35"/>
    <row r="1842" s="116" customFormat="1" x14ac:dyDescent="0.35"/>
    <row r="1843" s="116" customFormat="1" x14ac:dyDescent="0.35"/>
    <row r="1844" s="116" customFormat="1" x14ac:dyDescent="0.35"/>
    <row r="1845" s="116" customFormat="1" x14ac:dyDescent="0.35"/>
    <row r="1846" s="116" customFormat="1" x14ac:dyDescent="0.35"/>
    <row r="1847" s="116" customFormat="1" x14ac:dyDescent="0.35"/>
    <row r="1848" s="116" customFormat="1" x14ac:dyDescent="0.35"/>
    <row r="1849" s="116" customFormat="1" x14ac:dyDescent="0.35"/>
    <row r="1850" s="116" customFormat="1" x14ac:dyDescent="0.35"/>
    <row r="1851" s="116" customFormat="1" x14ac:dyDescent="0.35"/>
    <row r="1852" s="116" customFormat="1" x14ac:dyDescent="0.35"/>
    <row r="1853" s="116" customFormat="1" x14ac:dyDescent="0.35"/>
    <row r="1854" s="116" customFormat="1" x14ac:dyDescent="0.35"/>
    <row r="1855" s="116" customFormat="1" x14ac:dyDescent="0.35"/>
    <row r="1856" s="116" customFormat="1" x14ac:dyDescent="0.35"/>
    <row r="1857" s="116" customFormat="1" x14ac:dyDescent="0.35"/>
    <row r="1858" s="116" customFormat="1" x14ac:dyDescent="0.35"/>
    <row r="1859" s="116" customFormat="1" x14ac:dyDescent="0.35"/>
    <row r="1860" s="116" customFormat="1" x14ac:dyDescent="0.35"/>
    <row r="1861" s="116" customFormat="1" x14ac:dyDescent="0.35"/>
    <row r="1862" s="116" customFormat="1" x14ac:dyDescent="0.35"/>
    <row r="1863" s="116" customFormat="1" x14ac:dyDescent="0.35"/>
    <row r="1864" s="116" customFormat="1" x14ac:dyDescent="0.35"/>
    <row r="1865" s="116" customFormat="1" x14ac:dyDescent="0.35"/>
    <row r="1866" s="116" customFormat="1" x14ac:dyDescent="0.35"/>
    <row r="1867" s="116" customFormat="1" x14ac:dyDescent="0.35"/>
    <row r="1868" s="116" customFormat="1" x14ac:dyDescent="0.35"/>
    <row r="1869" s="116" customFormat="1" x14ac:dyDescent="0.35"/>
    <row r="1870" s="116" customFormat="1" x14ac:dyDescent="0.35"/>
    <row r="1871" s="116" customFormat="1" x14ac:dyDescent="0.35"/>
    <row r="1872" s="116" customFormat="1" x14ac:dyDescent="0.35"/>
    <row r="1873" s="116" customFormat="1" x14ac:dyDescent="0.35"/>
    <row r="1874" s="116" customFormat="1" x14ac:dyDescent="0.35"/>
    <row r="1875" s="116" customFormat="1" x14ac:dyDescent="0.35"/>
    <row r="1876" s="116" customFormat="1" x14ac:dyDescent="0.35"/>
    <row r="1877" s="116" customFormat="1" x14ac:dyDescent="0.35"/>
    <row r="1878" s="116" customFormat="1" x14ac:dyDescent="0.35"/>
    <row r="1879" s="116" customFormat="1" x14ac:dyDescent="0.35"/>
    <row r="1880" s="116" customFormat="1" x14ac:dyDescent="0.35"/>
    <row r="1881" s="116" customFormat="1" x14ac:dyDescent="0.35"/>
    <row r="1882" s="116" customFormat="1" x14ac:dyDescent="0.35"/>
    <row r="1883" s="116" customFormat="1" x14ac:dyDescent="0.35"/>
    <row r="1884" s="116" customFormat="1" x14ac:dyDescent="0.35"/>
    <row r="1885" s="116" customFormat="1" x14ac:dyDescent="0.35"/>
    <row r="1886" s="116" customFormat="1" x14ac:dyDescent="0.35"/>
    <row r="1887" s="116" customFormat="1" x14ac:dyDescent="0.35"/>
    <row r="1888" s="116" customFormat="1" x14ac:dyDescent="0.35"/>
    <row r="1889" s="116" customFormat="1" x14ac:dyDescent="0.35"/>
    <row r="1890" s="116" customFormat="1" x14ac:dyDescent="0.35"/>
    <row r="1891" s="116" customFormat="1" x14ac:dyDescent="0.35"/>
    <row r="1892" s="116" customFormat="1" x14ac:dyDescent="0.35"/>
    <row r="1893" s="116" customFormat="1" x14ac:dyDescent="0.35"/>
    <row r="1894" s="116" customFormat="1" x14ac:dyDescent="0.35"/>
    <row r="1895" s="116" customFormat="1" x14ac:dyDescent="0.35"/>
    <row r="1896" s="116" customFormat="1" x14ac:dyDescent="0.35"/>
    <row r="1897" s="116" customFormat="1" x14ac:dyDescent="0.35"/>
    <row r="1898" s="116" customFormat="1" x14ac:dyDescent="0.35"/>
    <row r="1899" s="116" customFormat="1" x14ac:dyDescent="0.35"/>
    <row r="1900" s="116" customFormat="1" x14ac:dyDescent="0.35"/>
    <row r="1901" s="116" customFormat="1" x14ac:dyDescent="0.35"/>
    <row r="1902" s="116" customFormat="1" x14ac:dyDescent="0.35"/>
    <row r="1903" s="116" customFormat="1" x14ac:dyDescent="0.35"/>
    <row r="1904" s="116" customFormat="1" x14ac:dyDescent="0.35"/>
    <row r="1905" s="116" customFormat="1" x14ac:dyDescent="0.35"/>
    <row r="1906" s="116" customFormat="1" x14ac:dyDescent="0.35"/>
    <row r="1907" s="116" customFormat="1" x14ac:dyDescent="0.35"/>
    <row r="1908" s="116" customFormat="1" x14ac:dyDescent="0.35"/>
    <row r="1909" s="116" customFormat="1" x14ac:dyDescent="0.35"/>
    <row r="1910" s="116" customFormat="1" x14ac:dyDescent="0.35"/>
    <row r="1911" s="116" customFormat="1" x14ac:dyDescent="0.35"/>
    <row r="1912" s="116" customFormat="1" x14ac:dyDescent="0.35"/>
    <row r="1913" s="116" customFormat="1" x14ac:dyDescent="0.35"/>
    <row r="1914" s="116" customFormat="1" x14ac:dyDescent="0.35"/>
    <row r="1915" s="116" customFormat="1" x14ac:dyDescent="0.35"/>
    <row r="1916" s="116" customFormat="1" x14ac:dyDescent="0.35"/>
    <row r="1917" s="116" customFormat="1" x14ac:dyDescent="0.35"/>
    <row r="1918" s="116" customFormat="1" x14ac:dyDescent="0.35"/>
    <row r="1919" s="116" customFormat="1" x14ac:dyDescent="0.35"/>
    <row r="1920" s="116" customFormat="1" x14ac:dyDescent="0.35"/>
    <row r="1921" s="116" customFormat="1" x14ac:dyDescent="0.35"/>
    <row r="1922" s="116" customFormat="1" x14ac:dyDescent="0.35"/>
    <row r="1923" s="116" customFormat="1" x14ac:dyDescent="0.35"/>
    <row r="1924" s="116" customFormat="1" x14ac:dyDescent="0.35"/>
    <row r="1925" s="116" customFormat="1" x14ac:dyDescent="0.35"/>
    <row r="1926" s="116" customFormat="1" x14ac:dyDescent="0.35"/>
    <row r="1927" s="116" customFormat="1" x14ac:dyDescent="0.35"/>
    <row r="1928" s="116" customFormat="1" x14ac:dyDescent="0.35"/>
    <row r="1929" s="116" customFormat="1" x14ac:dyDescent="0.35"/>
    <row r="1930" s="116" customFormat="1" x14ac:dyDescent="0.35"/>
    <row r="1931" s="116" customFormat="1" x14ac:dyDescent="0.35"/>
    <row r="1932" s="116" customFormat="1" x14ac:dyDescent="0.35"/>
    <row r="1933" s="116" customFormat="1" x14ac:dyDescent="0.35"/>
    <row r="1934" s="116" customFormat="1" x14ac:dyDescent="0.35"/>
    <row r="1935" s="116" customFormat="1" x14ac:dyDescent="0.35"/>
    <row r="1936" s="116" customFormat="1" x14ac:dyDescent="0.35"/>
    <row r="1937" s="116" customFormat="1" x14ac:dyDescent="0.35"/>
    <row r="1938" s="116" customFormat="1" x14ac:dyDescent="0.35"/>
    <row r="1939" s="116" customFormat="1" x14ac:dyDescent="0.35"/>
    <row r="1940" s="116" customFormat="1" x14ac:dyDescent="0.35"/>
    <row r="1941" s="116" customFormat="1" x14ac:dyDescent="0.35"/>
    <row r="1942" s="116" customFormat="1" x14ac:dyDescent="0.35"/>
    <row r="1943" s="116" customFormat="1" x14ac:dyDescent="0.35"/>
    <row r="1944" s="116" customFormat="1" x14ac:dyDescent="0.35"/>
    <row r="1945" s="116" customFormat="1" x14ac:dyDescent="0.35"/>
    <row r="1946" s="116" customFormat="1" x14ac:dyDescent="0.35"/>
    <row r="1947" s="116" customFormat="1" x14ac:dyDescent="0.35"/>
    <row r="1948" s="116" customFormat="1" x14ac:dyDescent="0.35"/>
    <row r="1949" s="116" customFormat="1" x14ac:dyDescent="0.35"/>
    <row r="1950" s="116" customFormat="1" x14ac:dyDescent="0.35"/>
    <row r="1951" s="116" customFormat="1" x14ac:dyDescent="0.35"/>
    <row r="1952" s="116" customFormat="1" x14ac:dyDescent="0.35"/>
    <row r="1953" s="116" customFormat="1" x14ac:dyDescent="0.35"/>
    <row r="1954" s="116" customFormat="1" x14ac:dyDescent="0.35"/>
    <row r="1955" s="116" customFormat="1" x14ac:dyDescent="0.35"/>
    <row r="1956" s="116" customFormat="1" x14ac:dyDescent="0.35"/>
    <row r="1957" s="116" customFormat="1" x14ac:dyDescent="0.35"/>
    <row r="1958" s="116" customFormat="1" x14ac:dyDescent="0.35"/>
    <row r="1959" s="116" customFormat="1" x14ac:dyDescent="0.35"/>
    <row r="1960" s="116" customFormat="1" x14ac:dyDescent="0.35"/>
    <row r="1961" s="116" customFormat="1" x14ac:dyDescent="0.35"/>
    <row r="1962" s="116" customFormat="1" x14ac:dyDescent="0.35"/>
    <row r="1963" s="116" customFormat="1" x14ac:dyDescent="0.35"/>
    <row r="1964" s="116" customFormat="1" x14ac:dyDescent="0.35"/>
    <row r="1965" s="116" customFormat="1" x14ac:dyDescent="0.35"/>
    <row r="1966" s="116" customFormat="1" x14ac:dyDescent="0.35"/>
    <row r="1967" s="116" customFormat="1" x14ac:dyDescent="0.35"/>
    <row r="1968" s="116" customFormat="1" x14ac:dyDescent="0.35"/>
    <row r="1969" s="116" customFormat="1" x14ac:dyDescent="0.35"/>
    <row r="1970" s="116" customFormat="1" x14ac:dyDescent="0.35"/>
    <row r="1971" s="116" customFormat="1" x14ac:dyDescent="0.35"/>
    <row r="1972" s="116" customFormat="1" x14ac:dyDescent="0.35"/>
    <row r="1973" s="116" customFormat="1" x14ac:dyDescent="0.35"/>
    <row r="1974" s="116" customFormat="1" x14ac:dyDescent="0.35"/>
    <row r="1975" s="116" customFormat="1" x14ac:dyDescent="0.35"/>
    <row r="1976" s="116" customFormat="1" x14ac:dyDescent="0.35"/>
    <row r="1977" s="116" customFormat="1" x14ac:dyDescent="0.35"/>
    <row r="1978" s="116" customFormat="1" x14ac:dyDescent="0.35"/>
    <row r="1979" s="116" customFormat="1" x14ac:dyDescent="0.35"/>
    <row r="1980" s="116" customFormat="1" x14ac:dyDescent="0.35"/>
    <row r="1981" s="116" customFormat="1" x14ac:dyDescent="0.35"/>
    <row r="1982" s="116" customFormat="1" x14ac:dyDescent="0.35"/>
    <row r="1983" s="116" customFormat="1" x14ac:dyDescent="0.35"/>
    <row r="1984" s="116" customFormat="1" x14ac:dyDescent="0.35"/>
    <row r="1985" s="116" customFormat="1" x14ac:dyDescent="0.35"/>
    <row r="1986" s="116" customFormat="1" x14ac:dyDescent="0.35"/>
    <row r="1987" s="116" customFormat="1" x14ac:dyDescent="0.35"/>
    <row r="1988" s="116" customFormat="1" x14ac:dyDescent="0.35"/>
    <row r="1989" s="116" customFormat="1" x14ac:dyDescent="0.35"/>
    <row r="1990" s="116" customFormat="1" x14ac:dyDescent="0.35"/>
    <row r="1991" s="116" customFormat="1" x14ac:dyDescent="0.35"/>
    <row r="1992" s="116" customFormat="1" x14ac:dyDescent="0.35"/>
    <row r="1993" s="116" customFormat="1" x14ac:dyDescent="0.35"/>
    <row r="1994" s="116" customFormat="1" x14ac:dyDescent="0.35"/>
    <row r="1995" s="116" customFormat="1" x14ac:dyDescent="0.35"/>
    <row r="1996" s="116" customFormat="1" x14ac:dyDescent="0.35"/>
    <row r="1997" s="116" customFormat="1" x14ac:dyDescent="0.35"/>
    <row r="1998" s="116" customFormat="1" x14ac:dyDescent="0.35"/>
    <row r="1999" s="116" customFormat="1" x14ac:dyDescent="0.35"/>
    <row r="2000" s="116" customFormat="1" x14ac:dyDescent="0.35"/>
    <row r="2001" s="116" customFormat="1" x14ac:dyDescent="0.35"/>
    <row r="2002" s="116" customFormat="1" x14ac:dyDescent="0.35"/>
    <row r="2003" s="116" customFormat="1" x14ac:dyDescent="0.35"/>
    <row r="2004" s="116" customFormat="1" x14ac:dyDescent="0.35"/>
    <row r="2005" s="116" customFormat="1" x14ac:dyDescent="0.35"/>
    <row r="2006" s="116" customFormat="1" x14ac:dyDescent="0.35"/>
    <row r="2007" s="116" customFormat="1" x14ac:dyDescent="0.35"/>
    <row r="2008" s="116" customFormat="1" x14ac:dyDescent="0.35"/>
    <row r="2009" s="116" customFormat="1" x14ac:dyDescent="0.35"/>
    <row r="2010" s="116" customFormat="1" x14ac:dyDescent="0.35"/>
    <row r="2011" s="116" customFormat="1" x14ac:dyDescent="0.35"/>
    <row r="2012" s="116" customFormat="1" x14ac:dyDescent="0.35"/>
    <row r="2013" s="116" customFormat="1" x14ac:dyDescent="0.35"/>
    <row r="2014" s="116" customFormat="1" x14ac:dyDescent="0.35"/>
    <row r="2015" s="116" customFormat="1" x14ac:dyDescent="0.35"/>
    <row r="2016" s="116" customFormat="1" x14ac:dyDescent="0.35"/>
    <row r="2017" s="116" customFormat="1" x14ac:dyDescent="0.35"/>
    <row r="2018" s="116" customFormat="1" x14ac:dyDescent="0.35"/>
    <row r="2019" s="116" customFormat="1" x14ac:dyDescent="0.35"/>
    <row r="2020" s="116" customFormat="1" x14ac:dyDescent="0.35"/>
    <row r="2021" s="116" customFormat="1" x14ac:dyDescent="0.35"/>
    <row r="2022" s="116" customFormat="1" x14ac:dyDescent="0.35"/>
    <row r="2023" s="116" customFormat="1" x14ac:dyDescent="0.35"/>
    <row r="2024" s="116" customFormat="1" x14ac:dyDescent="0.35"/>
    <row r="2025" s="116" customFormat="1" x14ac:dyDescent="0.35"/>
    <row r="2026" s="116" customFormat="1" x14ac:dyDescent="0.35"/>
    <row r="2027" s="116" customFormat="1" x14ac:dyDescent="0.35"/>
    <row r="2028" s="116" customFormat="1" x14ac:dyDescent="0.35"/>
    <row r="2029" s="116" customFormat="1" x14ac:dyDescent="0.35"/>
    <row r="2030" s="116" customFormat="1" x14ac:dyDescent="0.35"/>
    <row r="2031" s="116" customFormat="1" x14ac:dyDescent="0.35"/>
    <row r="2032" s="116" customFormat="1" x14ac:dyDescent="0.35"/>
    <row r="2033" s="116" customFormat="1" x14ac:dyDescent="0.35"/>
    <row r="2034" s="116" customFormat="1" x14ac:dyDescent="0.35"/>
    <row r="2035" s="116" customFormat="1" x14ac:dyDescent="0.35"/>
    <row r="2036" s="116" customFormat="1" x14ac:dyDescent="0.35"/>
    <row r="2037" s="116" customFormat="1" x14ac:dyDescent="0.35"/>
    <row r="2038" s="116" customFormat="1" x14ac:dyDescent="0.35"/>
    <row r="2039" s="116" customFormat="1" x14ac:dyDescent="0.35"/>
    <row r="2040" s="116" customFormat="1" x14ac:dyDescent="0.35"/>
    <row r="2041" s="116" customFormat="1" x14ac:dyDescent="0.35"/>
    <row r="2042" s="116" customFormat="1" x14ac:dyDescent="0.35"/>
    <row r="2043" s="116" customFormat="1" x14ac:dyDescent="0.35"/>
    <row r="2044" s="116" customFormat="1" x14ac:dyDescent="0.35"/>
    <row r="2045" s="116" customFormat="1" x14ac:dyDescent="0.35"/>
    <row r="2046" s="116" customFormat="1" x14ac:dyDescent="0.35"/>
    <row r="2047" s="116" customFormat="1" x14ac:dyDescent="0.35"/>
    <row r="2048" s="116" customFormat="1" x14ac:dyDescent="0.35"/>
    <row r="2049" s="116" customFormat="1" x14ac:dyDescent="0.35"/>
    <row r="2050" s="116" customFormat="1" x14ac:dyDescent="0.35"/>
    <row r="2051" s="116" customFormat="1" x14ac:dyDescent="0.35"/>
    <row r="2052" s="116" customFormat="1" x14ac:dyDescent="0.35"/>
    <row r="2053" s="116" customFormat="1" x14ac:dyDescent="0.35"/>
    <row r="2054" s="116" customFormat="1" x14ac:dyDescent="0.35"/>
    <row r="2055" s="116" customFormat="1" x14ac:dyDescent="0.35"/>
    <row r="2056" s="116" customFormat="1" x14ac:dyDescent="0.35"/>
    <row r="2057" s="116" customFormat="1" x14ac:dyDescent="0.35"/>
    <row r="2058" s="116" customFormat="1" x14ac:dyDescent="0.35"/>
    <row r="2059" s="116" customFormat="1" x14ac:dyDescent="0.35"/>
    <row r="2060" s="116" customFormat="1" x14ac:dyDescent="0.35"/>
    <row r="2061" s="116" customFormat="1" x14ac:dyDescent="0.35"/>
    <row r="2062" s="116" customFormat="1" x14ac:dyDescent="0.35"/>
    <row r="2063" s="116" customFormat="1" x14ac:dyDescent="0.35"/>
    <row r="2064" s="116" customFormat="1" x14ac:dyDescent="0.35"/>
    <row r="2065" s="116" customFormat="1" x14ac:dyDescent="0.35"/>
    <row r="2066" s="116" customFormat="1" x14ac:dyDescent="0.35"/>
    <row r="2067" s="116" customFormat="1" x14ac:dyDescent="0.35"/>
    <row r="2068" s="116" customFormat="1" x14ac:dyDescent="0.35"/>
    <row r="2069" s="116" customFormat="1" x14ac:dyDescent="0.35"/>
    <row r="2070" s="116" customFormat="1" x14ac:dyDescent="0.35"/>
    <row r="2071" s="116" customFormat="1" x14ac:dyDescent="0.35"/>
    <row r="2072" s="116" customFormat="1" x14ac:dyDescent="0.35"/>
    <row r="2073" s="116" customFormat="1" x14ac:dyDescent="0.35"/>
    <row r="2074" s="116" customFormat="1" x14ac:dyDescent="0.35"/>
    <row r="2075" s="116" customFormat="1" x14ac:dyDescent="0.35"/>
    <row r="2076" s="116" customFormat="1" x14ac:dyDescent="0.35"/>
    <row r="2077" s="116" customFormat="1" x14ac:dyDescent="0.35"/>
    <row r="2078" s="116" customFormat="1" x14ac:dyDescent="0.35"/>
    <row r="2079" s="116" customFormat="1" x14ac:dyDescent="0.35"/>
    <row r="2080" s="116" customFormat="1" x14ac:dyDescent="0.35"/>
    <row r="2081" s="116" customFormat="1" x14ac:dyDescent="0.35"/>
    <row r="2082" s="116" customFormat="1" x14ac:dyDescent="0.35"/>
    <row r="2083" s="116" customFormat="1" x14ac:dyDescent="0.35"/>
    <row r="2084" s="116" customFormat="1" x14ac:dyDescent="0.35"/>
    <row r="2085" s="116" customFormat="1" x14ac:dyDescent="0.35"/>
    <row r="2086" s="116" customFormat="1" x14ac:dyDescent="0.35"/>
    <row r="2087" s="116" customFormat="1" x14ac:dyDescent="0.35"/>
    <row r="2088" s="116" customFormat="1" x14ac:dyDescent="0.35"/>
    <row r="2089" s="116" customFormat="1" x14ac:dyDescent="0.35"/>
    <row r="2090" s="116" customFormat="1" x14ac:dyDescent="0.35"/>
    <row r="2091" s="116" customFormat="1" x14ac:dyDescent="0.35"/>
    <row r="2092" s="116" customFormat="1" x14ac:dyDescent="0.35"/>
    <row r="2093" s="116" customFormat="1" x14ac:dyDescent="0.35"/>
    <row r="2094" s="116" customFormat="1" x14ac:dyDescent="0.35"/>
    <row r="2095" s="116" customFormat="1" x14ac:dyDescent="0.35"/>
    <row r="2096" s="116" customFormat="1" x14ac:dyDescent="0.35"/>
    <row r="2097" s="116" customFormat="1" x14ac:dyDescent="0.35"/>
    <row r="2098" s="116" customFormat="1" x14ac:dyDescent="0.35"/>
    <row r="2099" s="116" customFormat="1" x14ac:dyDescent="0.35"/>
    <row r="2100" s="116" customFormat="1" x14ac:dyDescent="0.35"/>
    <row r="2101" s="116" customFormat="1" x14ac:dyDescent="0.35"/>
    <row r="2102" s="116" customFormat="1" x14ac:dyDescent="0.35"/>
    <row r="2103" s="116" customFormat="1" x14ac:dyDescent="0.35"/>
    <row r="2104" s="116" customFormat="1" x14ac:dyDescent="0.35"/>
    <row r="2105" s="116" customFormat="1" x14ac:dyDescent="0.35"/>
    <row r="2106" s="116" customFormat="1" x14ac:dyDescent="0.35"/>
    <row r="2107" s="116" customFormat="1" x14ac:dyDescent="0.35"/>
    <row r="2108" s="116" customFormat="1" x14ac:dyDescent="0.35"/>
    <row r="2109" s="116" customFormat="1" x14ac:dyDescent="0.35"/>
    <row r="2110" s="116" customFormat="1" x14ac:dyDescent="0.35"/>
    <row r="2111" s="116" customFormat="1" x14ac:dyDescent="0.35"/>
    <row r="2112" s="116" customFormat="1" x14ac:dyDescent="0.35"/>
    <row r="2113" s="116" customFormat="1" x14ac:dyDescent="0.35"/>
    <row r="2114" s="116" customFormat="1" x14ac:dyDescent="0.35"/>
    <row r="2115" s="116" customFormat="1" x14ac:dyDescent="0.35"/>
    <row r="2116" s="116" customFormat="1" x14ac:dyDescent="0.35"/>
    <row r="2117" s="116" customFormat="1" x14ac:dyDescent="0.35"/>
    <row r="2118" s="116" customFormat="1" x14ac:dyDescent="0.35"/>
    <row r="2119" s="116" customFormat="1" x14ac:dyDescent="0.35"/>
    <row r="2120" s="116" customFormat="1" x14ac:dyDescent="0.35"/>
    <row r="2121" s="116" customFormat="1" x14ac:dyDescent="0.35"/>
    <row r="2122" s="116" customFormat="1" x14ac:dyDescent="0.35"/>
    <row r="2123" s="116" customFormat="1" x14ac:dyDescent="0.35"/>
    <row r="2124" s="116" customFormat="1" x14ac:dyDescent="0.35"/>
    <row r="2125" s="116" customFormat="1" x14ac:dyDescent="0.35"/>
    <row r="2126" s="116" customFormat="1" x14ac:dyDescent="0.35"/>
    <row r="2127" s="116" customFormat="1" x14ac:dyDescent="0.35"/>
    <row r="2128" s="116" customFormat="1" x14ac:dyDescent="0.35"/>
    <row r="2129" s="116" customFormat="1" x14ac:dyDescent="0.35"/>
    <row r="2130" s="116" customFormat="1" x14ac:dyDescent="0.35"/>
    <row r="2131" s="116" customFormat="1" x14ac:dyDescent="0.35"/>
    <row r="2132" s="116" customFormat="1" x14ac:dyDescent="0.35"/>
    <row r="2133" s="116" customFormat="1" x14ac:dyDescent="0.35"/>
    <row r="2134" s="116" customFormat="1" x14ac:dyDescent="0.35"/>
    <row r="2135" s="116" customFormat="1" x14ac:dyDescent="0.35"/>
    <row r="2136" s="116" customFormat="1" x14ac:dyDescent="0.35"/>
    <row r="2137" s="116" customFormat="1" x14ac:dyDescent="0.35"/>
    <row r="2138" s="116" customFormat="1" x14ac:dyDescent="0.35"/>
    <row r="2139" s="116" customFormat="1" x14ac:dyDescent="0.35"/>
    <row r="2140" s="116" customFormat="1" x14ac:dyDescent="0.35"/>
    <row r="2141" s="116" customFormat="1" x14ac:dyDescent="0.35"/>
    <row r="2142" s="116" customFormat="1" x14ac:dyDescent="0.35"/>
    <row r="2143" s="116" customFormat="1" x14ac:dyDescent="0.35"/>
    <row r="2144" s="116" customFormat="1" x14ac:dyDescent="0.35"/>
    <row r="2145" s="116" customFormat="1" x14ac:dyDescent="0.35"/>
    <row r="2146" s="116" customFormat="1" x14ac:dyDescent="0.35"/>
    <row r="2147" s="116" customFormat="1" x14ac:dyDescent="0.35"/>
    <row r="2148" s="116" customFormat="1" x14ac:dyDescent="0.35"/>
    <row r="2149" s="116" customFormat="1" x14ac:dyDescent="0.35"/>
    <row r="2150" s="116" customFormat="1" x14ac:dyDescent="0.35"/>
    <row r="2151" s="116" customFormat="1" x14ac:dyDescent="0.35"/>
    <row r="2152" s="116" customFormat="1" x14ac:dyDescent="0.35"/>
    <row r="2153" s="116" customFormat="1" x14ac:dyDescent="0.35"/>
    <row r="2154" s="116" customFormat="1" x14ac:dyDescent="0.35"/>
    <row r="2155" s="116" customFormat="1" x14ac:dyDescent="0.35"/>
    <row r="2156" s="116" customFormat="1" x14ac:dyDescent="0.35"/>
    <row r="2157" s="116" customFormat="1" x14ac:dyDescent="0.35"/>
    <row r="2158" s="116" customFormat="1" x14ac:dyDescent="0.35"/>
    <row r="2159" s="116" customFormat="1" x14ac:dyDescent="0.35"/>
    <row r="2160" s="116" customFormat="1" x14ac:dyDescent="0.35"/>
    <row r="2161" s="116" customFormat="1" x14ac:dyDescent="0.35"/>
    <row r="2162" s="116" customFormat="1" x14ac:dyDescent="0.35"/>
    <row r="2163" s="116" customFormat="1" x14ac:dyDescent="0.35"/>
    <row r="2164" s="116" customFormat="1" x14ac:dyDescent="0.35"/>
    <row r="2165" s="116" customFormat="1" x14ac:dyDescent="0.35"/>
    <row r="2166" s="116" customFormat="1" x14ac:dyDescent="0.35"/>
    <row r="2167" s="116" customFormat="1" x14ac:dyDescent="0.35"/>
    <row r="2168" s="116" customFormat="1" x14ac:dyDescent="0.35"/>
    <row r="2169" s="116" customFormat="1" x14ac:dyDescent="0.35"/>
    <row r="2170" s="116" customFormat="1" x14ac:dyDescent="0.35"/>
    <row r="2171" s="116" customFormat="1" x14ac:dyDescent="0.35"/>
    <row r="2172" s="116" customFormat="1" x14ac:dyDescent="0.35"/>
    <row r="2173" s="116" customFormat="1" x14ac:dyDescent="0.35"/>
    <row r="2174" s="116" customFormat="1" x14ac:dyDescent="0.35"/>
    <row r="2175" s="116" customFormat="1" x14ac:dyDescent="0.35"/>
    <row r="2176" s="116" customFormat="1" x14ac:dyDescent="0.35"/>
    <row r="2177" s="116" customFormat="1" x14ac:dyDescent="0.35"/>
    <row r="2178" s="116" customFormat="1" x14ac:dyDescent="0.35"/>
    <row r="2179" s="116" customFormat="1" x14ac:dyDescent="0.35"/>
    <row r="2180" s="116" customFormat="1" x14ac:dyDescent="0.35"/>
    <row r="2181" s="116" customFormat="1" x14ac:dyDescent="0.35"/>
    <row r="2182" s="116" customFormat="1" x14ac:dyDescent="0.35"/>
    <row r="2183" s="116" customFormat="1" x14ac:dyDescent="0.35"/>
    <row r="2184" s="116" customFormat="1" x14ac:dyDescent="0.35"/>
    <row r="2185" s="116" customFormat="1" x14ac:dyDescent="0.35"/>
    <row r="2186" s="116" customFormat="1" x14ac:dyDescent="0.35"/>
    <row r="2187" s="116" customFormat="1" x14ac:dyDescent="0.35"/>
    <row r="2188" s="116" customFormat="1" x14ac:dyDescent="0.35"/>
    <row r="2189" s="116" customFormat="1" x14ac:dyDescent="0.35"/>
    <row r="2190" s="116" customFormat="1" x14ac:dyDescent="0.35"/>
    <row r="2191" s="116" customFormat="1" x14ac:dyDescent="0.35"/>
    <row r="2192" s="116" customFormat="1" x14ac:dyDescent="0.35"/>
    <row r="2193" s="116" customFormat="1" x14ac:dyDescent="0.35"/>
    <row r="2194" s="116" customFormat="1" x14ac:dyDescent="0.35"/>
    <row r="2195" s="116" customFormat="1" x14ac:dyDescent="0.35"/>
    <row r="2196" s="116" customFormat="1" x14ac:dyDescent="0.35"/>
    <row r="2197" s="116" customFormat="1" x14ac:dyDescent="0.35"/>
    <row r="2198" s="116" customFormat="1" x14ac:dyDescent="0.35"/>
    <row r="2199" s="116" customFormat="1" x14ac:dyDescent="0.35"/>
    <row r="2200" s="116" customFormat="1" x14ac:dyDescent="0.35"/>
    <row r="2201" s="116" customFormat="1" x14ac:dyDescent="0.35"/>
    <row r="2202" s="116" customFormat="1" x14ac:dyDescent="0.35"/>
    <row r="2203" s="116" customFormat="1" x14ac:dyDescent="0.35"/>
    <row r="2204" s="116" customFormat="1" x14ac:dyDescent="0.35"/>
    <row r="2205" s="116" customFormat="1" x14ac:dyDescent="0.35"/>
    <row r="2206" s="116" customFormat="1" x14ac:dyDescent="0.35"/>
    <row r="2207" s="116" customFormat="1" x14ac:dyDescent="0.35"/>
    <row r="2208" s="116" customFormat="1" x14ac:dyDescent="0.35"/>
    <row r="2209" s="116" customFormat="1" x14ac:dyDescent="0.35"/>
    <row r="2210" s="116" customFormat="1" x14ac:dyDescent="0.35"/>
    <row r="2211" s="116" customFormat="1" x14ac:dyDescent="0.35"/>
    <row r="2212" s="116" customFormat="1" x14ac:dyDescent="0.35"/>
    <row r="2213" s="116" customFormat="1" x14ac:dyDescent="0.35"/>
    <row r="2214" s="116" customFormat="1" x14ac:dyDescent="0.35"/>
    <row r="2215" s="116" customFormat="1" x14ac:dyDescent="0.35"/>
    <row r="2216" s="116" customFormat="1" x14ac:dyDescent="0.35"/>
    <row r="2217" s="116" customFormat="1" x14ac:dyDescent="0.35"/>
    <row r="2218" s="116" customFormat="1" x14ac:dyDescent="0.35"/>
    <row r="2219" s="116" customFormat="1" x14ac:dyDescent="0.35"/>
    <row r="2220" s="116" customFormat="1" x14ac:dyDescent="0.35"/>
    <row r="2221" s="116" customFormat="1" x14ac:dyDescent="0.35"/>
    <row r="2222" s="116" customFormat="1" x14ac:dyDescent="0.35"/>
    <row r="2223" s="116" customFormat="1" x14ac:dyDescent="0.35"/>
    <row r="2224" s="116" customFormat="1" x14ac:dyDescent="0.35"/>
    <row r="2225" s="116" customFormat="1" x14ac:dyDescent="0.35"/>
    <row r="2226" s="116" customFormat="1" x14ac:dyDescent="0.35"/>
    <row r="2227" s="116" customFormat="1" x14ac:dyDescent="0.35"/>
    <row r="2228" s="116" customFormat="1" x14ac:dyDescent="0.35"/>
    <row r="2229" s="116" customFormat="1" x14ac:dyDescent="0.35"/>
    <row r="2230" s="116" customFormat="1" x14ac:dyDescent="0.35"/>
    <row r="2231" s="116" customFormat="1" x14ac:dyDescent="0.35"/>
    <row r="2232" s="116" customFormat="1" x14ac:dyDescent="0.35"/>
    <row r="2233" s="116" customFormat="1" x14ac:dyDescent="0.35"/>
    <row r="2234" s="116" customFormat="1" x14ac:dyDescent="0.35"/>
    <row r="2235" s="116" customFormat="1" x14ac:dyDescent="0.35"/>
    <row r="2236" s="116" customFormat="1" x14ac:dyDescent="0.35"/>
    <row r="2237" s="116" customFormat="1" x14ac:dyDescent="0.35"/>
    <row r="2238" s="116" customFormat="1" x14ac:dyDescent="0.35"/>
    <row r="2239" s="116" customFormat="1" x14ac:dyDescent="0.35"/>
    <row r="2240" s="116" customFormat="1" x14ac:dyDescent="0.35"/>
    <row r="2241" s="116" customFormat="1" x14ac:dyDescent="0.35"/>
    <row r="2242" s="116" customFormat="1" x14ac:dyDescent="0.35"/>
    <row r="2243" s="116" customFormat="1" x14ac:dyDescent="0.35"/>
    <row r="2244" s="116" customFormat="1" x14ac:dyDescent="0.35"/>
    <row r="2245" s="116" customFormat="1" x14ac:dyDescent="0.35"/>
    <row r="2246" s="116" customFormat="1" x14ac:dyDescent="0.35"/>
    <row r="2247" s="116" customFormat="1" x14ac:dyDescent="0.35"/>
    <row r="2248" s="116" customFormat="1" x14ac:dyDescent="0.35"/>
    <row r="2249" s="116" customFormat="1" x14ac:dyDescent="0.35"/>
    <row r="2250" s="116" customFormat="1" x14ac:dyDescent="0.35"/>
    <row r="2251" s="116" customFormat="1" x14ac:dyDescent="0.35"/>
    <row r="2252" s="116" customFormat="1" x14ac:dyDescent="0.35"/>
    <row r="2253" s="116" customFormat="1" x14ac:dyDescent="0.35"/>
    <row r="2254" s="116" customFormat="1" x14ac:dyDescent="0.35"/>
    <row r="2255" s="116" customFormat="1" x14ac:dyDescent="0.35"/>
    <row r="2256" s="116" customFormat="1" x14ac:dyDescent="0.35"/>
    <row r="2257" s="116" customFormat="1" x14ac:dyDescent="0.35"/>
    <row r="2258" s="116" customFormat="1" x14ac:dyDescent="0.35"/>
    <row r="2259" s="116" customFormat="1" x14ac:dyDescent="0.35"/>
    <row r="2260" s="116" customFormat="1" x14ac:dyDescent="0.35"/>
    <row r="2261" s="116" customFormat="1" x14ac:dyDescent="0.35"/>
    <row r="2262" s="116" customFormat="1" x14ac:dyDescent="0.35"/>
    <row r="2263" s="116" customFormat="1" x14ac:dyDescent="0.35"/>
    <row r="2264" s="116" customFormat="1" x14ac:dyDescent="0.35"/>
    <row r="2265" s="116" customFormat="1" x14ac:dyDescent="0.35"/>
    <row r="2266" s="116" customFormat="1" x14ac:dyDescent="0.35"/>
    <row r="2267" s="116" customFormat="1" x14ac:dyDescent="0.35"/>
    <row r="2268" s="116" customFormat="1" x14ac:dyDescent="0.35"/>
    <row r="2269" s="116" customFormat="1" x14ac:dyDescent="0.35"/>
    <row r="2270" s="116" customFormat="1" x14ac:dyDescent="0.35"/>
    <row r="2271" s="116" customFormat="1" x14ac:dyDescent="0.35"/>
    <row r="2272" s="116" customFormat="1" x14ac:dyDescent="0.35"/>
    <row r="2273" s="116" customFormat="1" x14ac:dyDescent="0.35"/>
    <row r="2274" s="116" customFormat="1" x14ac:dyDescent="0.35"/>
    <row r="2275" s="116" customFormat="1" x14ac:dyDescent="0.35"/>
    <row r="2276" s="116" customFormat="1" x14ac:dyDescent="0.35"/>
    <row r="2277" s="116" customFormat="1" x14ac:dyDescent="0.35"/>
    <row r="2278" s="116" customFormat="1" x14ac:dyDescent="0.35"/>
    <row r="2279" s="116" customFormat="1" x14ac:dyDescent="0.35"/>
    <row r="2280" s="116" customFormat="1" x14ac:dyDescent="0.35"/>
    <row r="2281" s="116" customFormat="1" x14ac:dyDescent="0.35"/>
    <row r="2282" s="116" customFormat="1" x14ac:dyDescent="0.35"/>
    <row r="2283" s="116" customFormat="1" x14ac:dyDescent="0.35"/>
    <row r="2284" s="116" customFormat="1" x14ac:dyDescent="0.35"/>
    <row r="2285" s="116" customFormat="1" x14ac:dyDescent="0.35"/>
    <row r="2286" s="116" customFormat="1" x14ac:dyDescent="0.35"/>
    <row r="2287" s="116" customFormat="1" x14ac:dyDescent="0.35"/>
    <row r="2288" s="116" customFormat="1" x14ac:dyDescent="0.35"/>
    <row r="2289" s="116" customFormat="1" x14ac:dyDescent="0.35"/>
    <row r="2290" s="116" customFormat="1" x14ac:dyDescent="0.35"/>
    <row r="2291" s="116" customFormat="1" x14ac:dyDescent="0.35"/>
    <row r="2292" s="116" customFormat="1" x14ac:dyDescent="0.35"/>
    <row r="2293" s="116" customFormat="1" x14ac:dyDescent="0.35"/>
    <row r="2294" s="116" customFormat="1" x14ac:dyDescent="0.35"/>
    <row r="2295" s="116" customFormat="1" x14ac:dyDescent="0.35"/>
    <row r="2296" s="116" customFormat="1" x14ac:dyDescent="0.35"/>
    <row r="2297" s="116" customFormat="1" x14ac:dyDescent="0.35"/>
    <row r="2298" s="116" customFormat="1" x14ac:dyDescent="0.35"/>
    <row r="2299" s="116" customFormat="1" x14ac:dyDescent="0.35"/>
    <row r="2300" s="116" customFormat="1" x14ac:dyDescent="0.35"/>
    <row r="2301" s="116" customFormat="1" x14ac:dyDescent="0.35"/>
    <row r="2302" s="116" customFormat="1" x14ac:dyDescent="0.35"/>
    <row r="2303" s="116" customFormat="1" x14ac:dyDescent="0.35"/>
    <row r="2304" s="116" customFormat="1" x14ac:dyDescent="0.35"/>
    <row r="2305" s="116" customFormat="1" x14ac:dyDescent="0.35"/>
    <row r="2306" s="116" customFormat="1" x14ac:dyDescent="0.35"/>
    <row r="2307" s="116" customFormat="1" x14ac:dyDescent="0.35"/>
    <row r="2308" s="116" customFormat="1" x14ac:dyDescent="0.35"/>
    <row r="2309" s="116" customFormat="1" x14ac:dyDescent="0.35"/>
    <row r="2310" s="116" customFormat="1" x14ac:dyDescent="0.35"/>
    <row r="2311" s="116" customFormat="1" x14ac:dyDescent="0.35"/>
    <row r="2312" s="116" customFormat="1" x14ac:dyDescent="0.35"/>
    <row r="2313" s="116" customFormat="1" x14ac:dyDescent="0.35"/>
    <row r="2314" s="116" customFormat="1" x14ac:dyDescent="0.35"/>
    <row r="2315" s="116" customFormat="1" x14ac:dyDescent="0.35"/>
    <row r="2316" s="116" customFormat="1" x14ac:dyDescent="0.35"/>
    <row r="2317" s="116" customFormat="1" x14ac:dyDescent="0.35"/>
    <row r="2318" s="116" customFormat="1" x14ac:dyDescent="0.35"/>
    <row r="2319" s="116" customFormat="1" x14ac:dyDescent="0.35"/>
    <row r="2320" s="116" customFormat="1" x14ac:dyDescent="0.35"/>
    <row r="2321" s="116" customFormat="1" x14ac:dyDescent="0.35"/>
    <row r="2322" s="116" customFormat="1" x14ac:dyDescent="0.35"/>
    <row r="2323" s="116" customFormat="1" x14ac:dyDescent="0.35"/>
    <row r="2324" s="116" customFormat="1" x14ac:dyDescent="0.35"/>
    <row r="2325" s="116" customFormat="1" x14ac:dyDescent="0.35"/>
    <row r="2326" s="116" customFormat="1" x14ac:dyDescent="0.35"/>
    <row r="2327" s="116" customFormat="1" x14ac:dyDescent="0.35"/>
    <row r="2328" s="116" customFormat="1" x14ac:dyDescent="0.35"/>
    <row r="2329" s="116" customFormat="1" x14ac:dyDescent="0.35"/>
    <row r="2330" s="116" customFormat="1" x14ac:dyDescent="0.35"/>
    <row r="2331" s="116" customFormat="1" x14ac:dyDescent="0.35"/>
    <row r="2332" s="116" customFormat="1" x14ac:dyDescent="0.35"/>
    <row r="2333" s="116" customFormat="1" x14ac:dyDescent="0.35"/>
    <row r="2334" s="116" customFormat="1" x14ac:dyDescent="0.35"/>
    <row r="2335" s="116" customFormat="1" x14ac:dyDescent="0.35"/>
    <row r="2336" s="116" customFormat="1" x14ac:dyDescent="0.35"/>
    <row r="2337" s="116" customFormat="1" x14ac:dyDescent="0.35"/>
    <row r="2338" s="116" customFormat="1" x14ac:dyDescent="0.35"/>
    <row r="2339" s="116" customFormat="1" x14ac:dyDescent="0.35"/>
    <row r="2340" s="116" customFormat="1" x14ac:dyDescent="0.35"/>
    <row r="2341" s="116" customFormat="1" x14ac:dyDescent="0.35"/>
    <row r="2342" s="116" customFormat="1" x14ac:dyDescent="0.35"/>
    <row r="2343" s="116" customFormat="1" x14ac:dyDescent="0.35"/>
    <row r="2344" s="116" customFormat="1" x14ac:dyDescent="0.35"/>
    <row r="2345" s="116" customFormat="1" x14ac:dyDescent="0.35"/>
    <row r="2346" s="116" customFormat="1" x14ac:dyDescent="0.35"/>
    <row r="2347" s="116" customFormat="1" x14ac:dyDescent="0.35"/>
    <row r="2348" s="116" customFormat="1" x14ac:dyDescent="0.35"/>
    <row r="2349" s="116" customFormat="1" x14ac:dyDescent="0.35"/>
    <row r="2350" s="116" customFormat="1" x14ac:dyDescent="0.35"/>
    <row r="2351" s="116" customFormat="1" x14ac:dyDescent="0.35"/>
    <row r="2352" s="116" customFormat="1" x14ac:dyDescent="0.35"/>
    <row r="2353" s="116" customFormat="1" x14ac:dyDescent="0.35"/>
    <row r="2354" s="116" customFormat="1" x14ac:dyDescent="0.35"/>
    <row r="2355" s="116" customFormat="1" x14ac:dyDescent="0.35"/>
    <row r="2356" s="116" customFormat="1" x14ac:dyDescent="0.35"/>
    <row r="2357" s="116" customFormat="1" x14ac:dyDescent="0.35"/>
    <row r="2358" s="116" customFormat="1" x14ac:dyDescent="0.35"/>
    <row r="2359" s="116" customFormat="1" x14ac:dyDescent="0.35"/>
    <row r="2360" s="116" customFormat="1" x14ac:dyDescent="0.35"/>
    <row r="2361" s="116" customFormat="1" x14ac:dyDescent="0.35"/>
    <row r="2362" s="116" customFormat="1" x14ac:dyDescent="0.35"/>
    <row r="2363" s="116" customFormat="1" x14ac:dyDescent="0.35"/>
    <row r="2364" s="116" customFormat="1" x14ac:dyDescent="0.35"/>
    <row r="2365" s="116" customFormat="1" x14ac:dyDescent="0.35"/>
    <row r="2366" s="116" customFormat="1" x14ac:dyDescent="0.35"/>
    <row r="2367" s="116" customFormat="1" x14ac:dyDescent="0.35"/>
    <row r="2368" s="116" customFormat="1" x14ac:dyDescent="0.35"/>
    <row r="2369" s="116" customFormat="1" x14ac:dyDescent="0.35"/>
    <row r="2370" s="116" customFormat="1" x14ac:dyDescent="0.35"/>
    <row r="2371" s="116" customFormat="1" x14ac:dyDescent="0.35"/>
    <row r="2372" s="116" customFormat="1" x14ac:dyDescent="0.35"/>
    <row r="2373" s="116" customFormat="1" x14ac:dyDescent="0.35"/>
    <row r="2374" s="116" customFormat="1" x14ac:dyDescent="0.35"/>
    <row r="2375" s="116" customFormat="1" x14ac:dyDescent="0.35"/>
    <row r="2376" s="116" customFormat="1" x14ac:dyDescent="0.35"/>
    <row r="2377" s="116" customFormat="1" x14ac:dyDescent="0.35"/>
    <row r="2378" s="116" customFormat="1" x14ac:dyDescent="0.35"/>
    <row r="2379" s="116" customFormat="1" x14ac:dyDescent="0.35"/>
    <row r="2380" s="116" customFormat="1" x14ac:dyDescent="0.35"/>
    <row r="2381" s="116" customFormat="1" x14ac:dyDescent="0.35"/>
    <row r="2382" s="116" customFormat="1" x14ac:dyDescent="0.35"/>
    <row r="2383" s="116" customFormat="1" x14ac:dyDescent="0.35"/>
    <row r="2384" s="116" customFormat="1" x14ac:dyDescent="0.35"/>
    <row r="2385" s="116" customFormat="1" x14ac:dyDescent="0.35"/>
    <row r="2386" s="116" customFormat="1" x14ac:dyDescent="0.35"/>
    <row r="2387" s="116" customFormat="1" x14ac:dyDescent="0.35"/>
    <row r="2388" s="116" customFormat="1" x14ac:dyDescent="0.35"/>
    <row r="2389" s="116" customFormat="1" x14ac:dyDescent="0.35"/>
    <row r="2390" s="116" customFormat="1" x14ac:dyDescent="0.35"/>
    <row r="2391" s="116" customFormat="1" x14ac:dyDescent="0.35"/>
    <row r="2392" s="116" customFormat="1" x14ac:dyDescent="0.35"/>
    <row r="2393" s="116" customFormat="1" x14ac:dyDescent="0.35"/>
    <row r="2394" s="116" customFormat="1" x14ac:dyDescent="0.35"/>
    <row r="2395" s="116" customFormat="1" x14ac:dyDescent="0.35"/>
    <row r="2396" s="116" customFormat="1" x14ac:dyDescent="0.35"/>
    <row r="2397" s="116" customFormat="1" x14ac:dyDescent="0.35"/>
    <row r="2398" s="116" customFormat="1" x14ac:dyDescent="0.35"/>
    <row r="2399" s="116" customFormat="1" x14ac:dyDescent="0.35"/>
    <row r="2400" s="116" customFormat="1" x14ac:dyDescent="0.35"/>
    <row r="2401" s="116" customFormat="1" x14ac:dyDescent="0.35"/>
    <row r="2402" s="116" customFormat="1" x14ac:dyDescent="0.35"/>
    <row r="2403" s="116" customFormat="1" x14ac:dyDescent="0.35"/>
    <row r="2404" s="116" customFormat="1" x14ac:dyDescent="0.35"/>
    <row r="2405" s="116" customFormat="1" x14ac:dyDescent="0.35"/>
    <row r="2406" s="116" customFormat="1" x14ac:dyDescent="0.35"/>
    <row r="2407" s="116" customFormat="1" x14ac:dyDescent="0.35"/>
    <row r="2408" s="116" customFormat="1" x14ac:dyDescent="0.35"/>
    <row r="2409" s="116" customFormat="1" x14ac:dyDescent="0.35"/>
    <row r="2410" s="116" customFormat="1" x14ac:dyDescent="0.35"/>
    <row r="2411" s="116" customFormat="1" x14ac:dyDescent="0.35"/>
    <row r="2412" s="116" customFormat="1" x14ac:dyDescent="0.35"/>
    <row r="2413" s="116" customFormat="1" x14ac:dyDescent="0.35"/>
    <row r="2414" s="116" customFormat="1" x14ac:dyDescent="0.35"/>
    <row r="2415" s="116" customFormat="1" x14ac:dyDescent="0.35"/>
    <row r="2416" s="116" customFormat="1" x14ac:dyDescent="0.35"/>
    <row r="2417" s="116" customFormat="1" x14ac:dyDescent="0.35"/>
    <row r="2418" s="116" customFormat="1" x14ac:dyDescent="0.35"/>
    <row r="2419" s="116" customFormat="1" x14ac:dyDescent="0.35"/>
    <row r="2420" s="116" customFormat="1" x14ac:dyDescent="0.35"/>
    <row r="2421" s="116" customFormat="1" x14ac:dyDescent="0.35"/>
    <row r="2422" s="116" customFormat="1" x14ac:dyDescent="0.35"/>
    <row r="2423" s="116" customFormat="1" x14ac:dyDescent="0.35"/>
    <row r="2424" s="116" customFormat="1" x14ac:dyDescent="0.35"/>
    <row r="2425" s="116" customFormat="1" x14ac:dyDescent="0.35"/>
    <row r="2426" s="116" customFormat="1" x14ac:dyDescent="0.35"/>
    <row r="2427" s="116" customFormat="1" x14ac:dyDescent="0.35"/>
    <row r="2428" s="116" customFormat="1" x14ac:dyDescent="0.35"/>
    <row r="2429" s="116" customFormat="1" x14ac:dyDescent="0.35"/>
    <row r="2430" s="116" customFormat="1" x14ac:dyDescent="0.35"/>
    <row r="2431" s="116" customFormat="1" x14ac:dyDescent="0.35"/>
    <row r="2432" s="116" customFormat="1" x14ac:dyDescent="0.35"/>
    <row r="2433" s="116" customFormat="1" x14ac:dyDescent="0.35"/>
    <row r="2434" s="116" customFormat="1" x14ac:dyDescent="0.35"/>
    <row r="2435" s="116" customFormat="1" x14ac:dyDescent="0.35"/>
    <row r="2436" s="116" customFormat="1" x14ac:dyDescent="0.35"/>
    <row r="2437" s="116" customFormat="1" x14ac:dyDescent="0.35"/>
    <row r="2438" s="116" customFormat="1" x14ac:dyDescent="0.35"/>
    <row r="2439" s="116" customFormat="1" x14ac:dyDescent="0.35"/>
    <row r="2440" s="116" customFormat="1" x14ac:dyDescent="0.35"/>
    <row r="2441" s="116" customFormat="1" x14ac:dyDescent="0.35"/>
    <row r="2442" s="116" customFormat="1" x14ac:dyDescent="0.35"/>
    <row r="2443" s="116" customFormat="1" x14ac:dyDescent="0.35"/>
    <row r="2444" s="116" customFormat="1" x14ac:dyDescent="0.35"/>
    <row r="2445" s="116" customFormat="1" x14ac:dyDescent="0.35"/>
    <row r="2446" s="116" customFormat="1" x14ac:dyDescent="0.35"/>
    <row r="2447" s="116" customFormat="1" x14ac:dyDescent="0.35"/>
    <row r="2448" s="116" customFormat="1" x14ac:dyDescent="0.35"/>
    <row r="2449" s="116" customFormat="1" x14ac:dyDescent="0.35"/>
    <row r="2450" s="116" customFormat="1" x14ac:dyDescent="0.35"/>
    <row r="2451" s="116" customFormat="1" x14ac:dyDescent="0.35"/>
    <row r="2452" s="116" customFormat="1" x14ac:dyDescent="0.35"/>
    <row r="2453" s="116" customFormat="1" x14ac:dyDescent="0.35"/>
    <row r="2454" s="116" customFormat="1" x14ac:dyDescent="0.35"/>
    <row r="2455" s="116" customFormat="1" x14ac:dyDescent="0.35"/>
    <row r="2456" s="116" customFormat="1" x14ac:dyDescent="0.35"/>
    <row r="2457" s="116" customFormat="1" x14ac:dyDescent="0.35"/>
    <row r="2458" s="116" customFormat="1" x14ac:dyDescent="0.35"/>
    <row r="2459" s="116" customFormat="1" x14ac:dyDescent="0.35"/>
    <row r="2460" s="116" customFormat="1" x14ac:dyDescent="0.35"/>
    <row r="2461" s="116" customFormat="1" x14ac:dyDescent="0.35"/>
    <row r="2462" s="116" customFormat="1" x14ac:dyDescent="0.35"/>
    <row r="2463" s="116" customFormat="1" x14ac:dyDescent="0.35"/>
    <row r="2464" s="116" customFormat="1" x14ac:dyDescent="0.35"/>
    <row r="2465" s="116" customFormat="1" x14ac:dyDescent="0.35"/>
    <row r="2466" s="116" customFormat="1" x14ac:dyDescent="0.35"/>
    <row r="2467" s="116" customFormat="1" x14ac:dyDescent="0.35"/>
    <row r="2468" s="116" customFormat="1" x14ac:dyDescent="0.35"/>
    <row r="2469" s="116" customFormat="1" x14ac:dyDescent="0.35"/>
    <row r="2470" s="116" customFormat="1" x14ac:dyDescent="0.35"/>
    <row r="2471" s="116" customFormat="1" x14ac:dyDescent="0.35"/>
    <row r="2472" s="116" customFormat="1" x14ac:dyDescent="0.35"/>
    <row r="2473" s="116" customFormat="1" x14ac:dyDescent="0.35"/>
    <row r="2474" s="116" customFormat="1" x14ac:dyDescent="0.35"/>
    <row r="2475" s="116" customFormat="1" x14ac:dyDescent="0.35"/>
    <row r="2476" s="116" customFormat="1" x14ac:dyDescent="0.35"/>
    <row r="2477" s="116" customFormat="1" x14ac:dyDescent="0.35"/>
    <row r="2478" s="116" customFormat="1" x14ac:dyDescent="0.35"/>
    <row r="2479" s="116" customFormat="1" x14ac:dyDescent="0.35"/>
    <row r="2480" s="116" customFormat="1" x14ac:dyDescent="0.35"/>
    <row r="2481" s="116" customFormat="1" x14ac:dyDescent="0.35"/>
    <row r="2482" s="116" customFormat="1" x14ac:dyDescent="0.35"/>
    <row r="2483" s="116" customFormat="1" x14ac:dyDescent="0.35"/>
    <row r="2484" s="116" customFormat="1" x14ac:dyDescent="0.35"/>
    <row r="2485" s="116" customFormat="1" x14ac:dyDescent="0.35"/>
    <row r="2486" s="116" customFormat="1" x14ac:dyDescent="0.35"/>
    <row r="2487" s="116" customFormat="1" x14ac:dyDescent="0.35"/>
    <row r="2488" s="116" customFormat="1" x14ac:dyDescent="0.35"/>
    <row r="2489" s="116" customFormat="1" x14ac:dyDescent="0.35"/>
    <row r="2490" s="116" customFormat="1" x14ac:dyDescent="0.35"/>
    <row r="2491" s="116" customFormat="1" x14ac:dyDescent="0.35"/>
    <row r="2492" s="116" customFormat="1" x14ac:dyDescent="0.35"/>
    <row r="2493" s="116" customFormat="1" x14ac:dyDescent="0.35"/>
    <row r="2494" s="116" customFormat="1" x14ac:dyDescent="0.35"/>
    <row r="2495" s="116" customFormat="1" x14ac:dyDescent="0.35"/>
    <row r="2496" s="116" customFormat="1" x14ac:dyDescent="0.35"/>
    <row r="2497" s="116" customFormat="1" x14ac:dyDescent="0.35"/>
    <row r="2498" s="116" customFormat="1" x14ac:dyDescent="0.35"/>
    <row r="2499" s="116" customFormat="1" x14ac:dyDescent="0.35"/>
    <row r="2500" s="116" customFormat="1" x14ac:dyDescent="0.35"/>
    <row r="2501" s="116" customFormat="1" x14ac:dyDescent="0.35"/>
    <row r="2502" s="116" customFormat="1" x14ac:dyDescent="0.35"/>
    <row r="2503" s="116" customFormat="1" x14ac:dyDescent="0.35"/>
    <row r="2504" s="116" customFormat="1" x14ac:dyDescent="0.35"/>
    <row r="2505" s="116" customFormat="1" x14ac:dyDescent="0.35"/>
    <row r="2506" s="116" customFormat="1" x14ac:dyDescent="0.35"/>
    <row r="2507" s="116" customFormat="1" x14ac:dyDescent="0.35"/>
    <row r="2508" s="116" customFormat="1" x14ac:dyDescent="0.35"/>
    <row r="2509" s="116" customFormat="1" x14ac:dyDescent="0.35"/>
    <row r="2510" s="116" customFormat="1" x14ac:dyDescent="0.35"/>
    <row r="2511" s="116" customFormat="1" x14ac:dyDescent="0.35"/>
    <row r="2512" s="116" customFormat="1" x14ac:dyDescent="0.35"/>
    <row r="2513" s="116" customFormat="1" x14ac:dyDescent="0.35"/>
    <row r="2514" s="116" customFormat="1" x14ac:dyDescent="0.35"/>
    <row r="2515" s="116" customFormat="1" x14ac:dyDescent="0.35"/>
    <row r="2516" s="116" customFormat="1" x14ac:dyDescent="0.35"/>
    <row r="2517" s="116" customFormat="1" x14ac:dyDescent="0.35"/>
    <row r="2518" s="116" customFormat="1" x14ac:dyDescent="0.35"/>
    <row r="2519" s="116" customFormat="1" x14ac:dyDescent="0.35"/>
    <row r="2520" s="116" customFormat="1" x14ac:dyDescent="0.35"/>
    <row r="2521" s="116" customFormat="1" x14ac:dyDescent="0.35"/>
    <row r="2522" s="116" customFormat="1" x14ac:dyDescent="0.35"/>
    <row r="2523" s="116" customFormat="1" x14ac:dyDescent="0.35"/>
    <row r="2524" s="116" customFormat="1" x14ac:dyDescent="0.35"/>
    <row r="2525" s="116" customFormat="1" x14ac:dyDescent="0.35"/>
    <row r="2526" s="116" customFormat="1" x14ac:dyDescent="0.35"/>
    <row r="2527" s="116" customFormat="1" x14ac:dyDescent="0.35"/>
    <row r="2528" s="116" customFormat="1" x14ac:dyDescent="0.35"/>
    <row r="2529" s="116" customFormat="1" x14ac:dyDescent="0.35"/>
    <row r="2530" s="116" customFormat="1" x14ac:dyDescent="0.35"/>
    <row r="2531" s="116" customFormat="1" x14ac:dyDescent="0.35"/>
    <row r="2532" s="116" customFormat="1" x14ac:dyDescent="0.35"/>
    <row r="2533" s="116" customFormat="1" x14ac:dyDescent="0.35"/>
    <row r="2534" s="116" customFormat="1" x14ac:dyDescent="0.35"/>
    <row r="2535" s="116" customFormat="1" x14ac:dyDescent="0.35"/>
    <row r="2536" s="116" customFormat="1" x14ac:dyDescent="0.35"/>
    <row r="2537" s="116" customFormat="1" x14ac:dyDescent="0.35"/>
    <row r="2538" s="116" customFormat="1" x14ac:dyDescent="0.35"/>
    <row r="2539" s="116" customFormat="1" x14ac:dyDescent="0.35"/>
    <row r="2540" s="116" customFormat="1" x14ac:dyDescent="0.35"/>
    <row r="2541" s="116" customFormat="1" x14ac:dyDescent="0.35"/>
    <row r="2542" s="116" customFormat="1" x14ac:dyDescent="0.35"/>
    <row r="2543" s="116" customFormat="1" x14ac:dyDescent="0.35"/>
    <row r="2544" s="116" customFormat="1" x14ac:dyDescent="0.35"/>
    <row r="2545" s="116" customFormat="1" x14ac:dyDescent="0.35"/>
    <row r="2546" s="116" customFormat="1" x14ac:dyDescent="0.35"/>
    <row r="2547" s="116" customFormat="1" x14ac:dyDescent="0.35"/>
    <row r="2548" s="116" customFormat="1" x14ac:dyDescent="0.35"/>
    <row r="2549" s="116" customFormat="1" x14ac:dyDescent="0.35"/>
    <row r="2550" s="116" customFormat="1" x14ac:dyDescent="0.35"/>
    <row r="2551" s="116" customFormat="1" x14ac:dyDescent="0.35"/>
    <row r="2552" s="116" customFormat="1" x14ac:dyDescent="0.35"/>
    <row r="2553" s="116" customFormat="1" x14ac:dyDescent="0.35"/>
    <row r="2554" s="116" customFormat="1" x14ac:dyDescent="0.35"/>
    <row r="2555" s="116" customFormat="1" x14ac:dyDescent="0.35"/>
    <row r="2556" s="116" customFormat="1" x14ac:dyDescent="0.35"/>
    <row r="2557" s="116" customFormat="1" x14ac:dyDescent="0.35"/>
    <row r="2558" s="116" customFormat="1" x14ac:dyDescent="0.35"/>
    <row r="2559" s="116" customFormat="1" x14ac:dyDescent="0.35"/>
    <row r="2560" s="116" customFormat="1" x14ac:dyDescent="0.35"/>
    <row r="2561" s="116" customFormat="1" x14ac:dyDescent="0.35"/>
    <row r="2562" s="116" customFormat="1" x14ac:dyDescent="0.35"/>
    <row r="2563" s="116" customFormat="1" x14ac:dyDescent="0.35"/>
    <row r="2564" s="116" customFormat="1" x14ac:dyDescent="0.35"/>
    <row r="2565" s="116" customFormat="1" x14ac:dyDescent="0.35"/>
    <row r="2566" s="116" customFormat="1" x14ac:dyDescent="0.35"/>
    <row r="2567" s="116" customFormat="1" x14ac:dyDescent="0.35"/>
    <row r="2568" s="116" customFormat="1" x14ac:dyDescent="0.35"/>
    <row r="2569" s="116" customFormat="1" x14ac:dyDescent="0.35"/>
    <row r="2570" s="116" customFormat="1" x14ac:dyDescent="0.35"/>
    <row r="2571" s="116" customFormat="1" x14ac:dyDescent="0.35"/>
    <row r="2572" s="116" customFormat="1" x14ac:dyDescent="0.35"/>
    <row r="2573" s="116" customFormat="1" x14ac:dyDescent="0.35"/>
    <row r="2574" s="116" customFormat="1" x14ac:dyDescent="0.35"/>
    <row r="2575" s="116" customFormat="1" x14ac:dyDescent="0.35"/>
    <row r="2576" s="116" customFormat="1" x14ac:dyDescent="0.35"/>
    <row r="2577" s="116" customFormat="1" x14ac:dyDescent="0.35"/>
    <row r="2578" s="116" customFormat="1" x14ac:dyDescent="0.35"/>
    <row r="2579" s="116" customFormat="1" x14ac:dyDescent="0.35"/>
    <row r="2580" s="116" customFormat="1" x14ac:dyDescent="0.35"/>
    <row r="2581" s="116" customFormat="1" x14ac:dyDescent="0.35"/>
    <row r="2582" s="116" customFormat="1" x14ac:dyDescent="0.35"/>
    <row r="2583" s="116" customFormat="1" x14ac:dyDescent="0.35"/>
    <row r="2584" s="116" customFormat="1" x14ac:dyDescent="0.35"/>
    <row r="2585" s="116" customFormat="1" x14ac:dyDescent="0.35"/>
    <row r="2586" s="116" customFormat="1" x14ac:dyDescent="0.35"/>
    <row r="2587" s="116" customFormat="1" x14ac:dyDescent="0.35"/>
    <row r="2588" s="116" customFormat="1" x14ac:dyDescent="0.35"/>
    <row r="2589" s="116" customFormat="1" x14ac:dyDescent="0.35"/>
    <row r="2590" s="116" customFormat="1" x14ac:dyDescent="0.35"/>
    <row r="2591" s="116" customFormat="1" x14ac:dyDescent="0.35"/>
    <row r="2592" s="116" customFormat="1" x14ac:dyDescent="0.35"/>
    <row r="2593" s="116" customFormat="1" x14ac:dyDescent="0.35"/>
    <row r="2594" s="116" customFormat="1" x14ac:dyDescent="0.35"/>
    <row r="2595" s="116" customFormat="1" x14ac:dyDescent="0.35"/>
    <row r="2596" s="116" customFormat="1" x14ac:dyDescent="0.35"/>
    <row r="2597" s="116" customFormat="1" x14ac:dyDescent="0.35"/>
    <row r="2598" s="116" customFormat="1" x14ac:dyDescent="0.35"/>
    <row r="2599" s="116" customFormat="1" x14ac:dyDescent="0.35"/>
    <row r="2600" s="116" customFormat="1" x14ac:dyDescent="0.35"/>
    <row r="2601" s="116" customFormat="1" x14ac:dyDescent="0.35"/>
    <row r="2602" s="116" customFormat="1" x14ac:dyDescent="0.35"/>
    <row r="2603" s="116" customFormat="1" x14ac:dyDescent="0.35"/>
    <row r="2604" s="116" customFormat="1" x14ac:dyDescent="0.35"/>
    <row r="2605" s="116" customFormat="1" x14ac:dyDescent="0.35"/>
    <row r="2606" s="116" customFormat="1" x14ac:dyDescent="0.35"/>
    <row r="2607" s="116" customFormat="1" x14ac:dyDescent="0.35"/>
    <row r="2608" s="116" customFormat="1" x14ac:dyDescent="0.35"/>
    <row r="2609" s="116" customFormat="1" x14ac:dyDescent="0.35"/>
    <row r="2610" s="116" customFormat="1" x14ac:dyDescent="0.35"/>
    <row r="2611" s="116" customFormat="1" x14ac:dyDescent="0.35"/>
    <row r="2612" s="116" customFormat="1" x14ac:dyDescent="0.35"/>
    <row r="2613" s="116" customFormat="1" x14ac:dyDescent="0.35"/>
    <row r="2614" s="116" customFormat="1" x14ac:dyDescent="0.35"/>
    <row r="2615" s="116" customFormat="1" x14ac:dyDescent="0.35"/>
    <row r="2616" s="116" customFormat="1" x14ac:dyDescent="0.35"/>
    <row r="2617" s="116" customFormat="1" x14ac:dyDescent="0.35"/>
    <row r="2618" s="116" customFormat="1" x14ac:dyDescent="0.35"/>
    <row r="2619" s="116" customFormat="1" x14ac:dyDescent="0.35"/>
    <row r="2620" s="116" customFormat="1" x14ac:dyDescent="0.35"/>
    <row r="2621" s="116" customFormat="1" x14ac:dyDescent="0.35"/>
    <row r="2622" s="116" customFormat="1" x14ac:dyDescent="0.35"/>
    <row r="2623" s="116" customFormat="1" x14ac:dyDescent="0.35"/>
    <row r="2624" s="116" customFormat="1" x14ac:dyDescent="0.35"/>
    <row r="2625" s="116" customFormat="1" x14ac:dyDescent="0.35"/>
    <row r="2626" s="116" customFormat="1" x14ac:dyDescent="0.35"/>
    <row r="2627" s="116" customFormat="1" x14ac:dyDescent="0.35"/>
    <row r="2628" s="116" customFormat="1" x14ac:dyDescent="0.35"/>
    <row r="2629" s="116" customFormat="1" x14ac:dyDescent="0.35"/>
    <row r="2630" s="116" customFormat="1" x14ac:dyDescent="0.35"/>
    <row r="2631" s="116" customFormat="1" x14ac:dyDescent="0.35"/>
    <row r="2632" s="116" customFormat="1" x14ac:dyDescent="0.35"/>
    <row r="2633" s="116" customFormat="1" x14ac:dyDescent="0.35"/>
    <row r="2634" s="116" customFormat="1" x14ac:dyDescent="0.35"/>
    <row r="2635" s="116" customFormat="1" x14ac:dyDescent="0.35"/>
    <row r="2636" s="116" customFormat="1" x14ac:dyDescent="0.35"/>
    <row r="2637" s="116" customFormat="1" x14ac:dyDescent="0.35"/>
    <row r="2638" s="116" customFormat="1" x14ac:dyDescent="0.35"/>
    <row r="2639" s="116" customFormat="1" x14ac:dyDescent="0.35"/>
    <row r="2640" s="116" customFormat="1" x14ac:dyDescent="0.35"/>
    <row r="2641" s="116" customFormat="1" x14ac:dyDescent="0.35"/>
    <row r="2642" s="116" customFormat="1" x14ac:dyDescent="0.35"/>
    <row r="2643" s="116" customFormat="1" x14ac:dyDescent="0.35"/>
    <row r="2644" s="116" customFormat="1" x14ac:dyDescent="0.35"/>
    <row r="2645" s="116" customFormat="1" x14ac:dyDescent="0.35"/>
    <row r="2646" s="116" customFormat="1" x14ac:dyDescent="0.35"/>
    <row r="2647" s="116" customFormat="1" x14ac:dyDescent="0.35"/>
    <row r="2648" s="116" customFormat="1" x14ac:dyDescent="0.35"/>
    <row r="2649" s="116" customFormat="1" x14ac:dyDescent="0.35"/>
    <row r="2650" s="116" customFormat="1" x14ac:dyDescent="0.35"/>
    <row r="2651" s="116" customFormat="1" x14ac:dyDescent="0.35"/>
    <row r="2652" s="116" customFormat="1" x14ac:dyDescent="0.35"/>
    <row r="2653" s="116" customFormat="1" x14ac:dyDescent="0.35"/>
    <row r="2654" s="116" customFormat="1" x14ac:dyDescent="0.35"/>
    <row r="2655" s="116" customFormat="1" x14ac:dyDescent="0.35"/>
    <row r="2656" s="116" customFormat="1" x14ac:dyDescent="0.35"/>
    <row r="2657" s="116" customFormat="1" x14ac:dyDescent="0.35"/>
    <row r="2658" s="116" customFormat="1" x14ac:dyDescent="0.35"/>
    <row r="2659" s="116" customFormat="1" x14ac:dyDescent="0.35"/>
    <row r="2660" s="116" customFormat="1" x14ac:dyDescent="0.35"/>
    <row r="2661" s="116" customFormat="1" x14ac:dyDescent="0.35"/>
    <row r="2662" s="116" customFormat="1" x14ac:dyDescent="0.35"/>
    <row r="2663" s="116" customFormat="1" x14ac:dyDescent="0.35"/>
    <row r="2664" s="116" customFormat="1" x14ac:dyDescent="0.35"/>
    <row r="2665" s="116" customFormat="1" x14ac:dyDescent="0.35"/>
    <row r="2666" s="116" customFormat="1" x14ac:dyDescent="0.35"/>
    <row r="2667" s="116" customFormat="1" x14ac:dyDescent="0.35"/>
    <row r="2668" s="116" customFormat="1" x14ac:dyDescent="0.35"/>
    <row r="2669" s="116" customFormat="1" x14ac:dyDescent="0.35"/>
    <row r="2670" s="116" customFormat="1" x14ac:dyDescent="0.35"/>
    <row r="2671" s="116" customFormat="1" x14ac:dyDescent="0.35"/>
    <row r="2672" s="116" customFormat="1" x14ac:dyDescent="0.35"/>
    <row r="2673" s="116" customFormat="1" x14ac:dyDescent="0.35"/>
    <row r="2674" s="116" customFormat="1" x14ac:dyDescent="0.35"/>
    <row r="2675" s="116" customFormat="1" x14ac:dyDescent="0.35"/>
    <row r="2676" s="116" customFormat="1" x14ac:dyDescent="0.35"/>
    <row r="2677" s="116" customFormat="1" x14ac:dyDescent="0.35"/>
    <row r="2678" s="116" customFormat="1" x14ac:dyDescent="0.35"/>
    <row r="2679" s="116" customFormat="1" x14ac:dyDescent="0.35"/>
    <row r="2680" s="116" customFormat="1" x14ac:dyDescent="0.35"/>
    <row r="2681" s="116" customFormat="1" x14ac:dyDescent="0.35"/>
    <row r="2682" s="116" customFormat="1" x14ac:dyDescent="0.35"/>
    <row r="2683" s="116" customFormat="1" x14ac:dyDescent="0.35"/>
    <row r="2684" s="116" customFormat="1" x14ac:dyDescent="0.35"/>
    <row r="2685" s="116" customFormat="1" x14ac:dyDescent="0.35"/>
    <row r="2686" s="116" customFormat="1" x14ac:dyDescent="0.35"/>
    <row r="2687" s="116" customFormat="1" x14ac:dyDescent="0.35"/>
    <row r="2688" s="116" customFormat="1" x14ac:dyDescent="0.35"/>
    <row r="2689" s="116" customFormat="1" x14ac:dyDescent="0.35"/>
    <row r="2690" s="116" customFormat="1" x14ac:dyDescent="0.35"/>
    <row r="2691" s="116" customFormat="1" x14ac:dyDescent="0.35"/>
    <row r="2692" s="116" customFormat="1" x14ac:dyDescent="0.35"/>
    <row r="2693" s="116" customFormat="1" x14ac:dyDescent="0.35"/>
    <row r="2694" s="116" customFormat="1" x14ac:dyDescent="0.35"/>
    <row r="2695" s="116" customFormat="1" x14ac:dyDescent="0.35"/>
    <row r="2696" s="116" customFormat="1" x14ac:dyDescent="0.35"/>
    <row r="2697" s="116" customFormat="1" x14ac:dyDescent="0.35"/>
    <row r="2698" s="116" customFormat="1" x14ac:dyDescent="0.35"/>
    <row r="2699" s="116" customFormat="1" x14ac:dyDescent="0.35"/>
    <row r="2700" s="116" customFormat="1" x14ac:dyDescent="0.35"/>
    <row r="2701" s="116" customFormat="1" x14ac:dyDescent="0.35"/>
    <row r="2702" s="116" customFormat="1" x14ac:dyDescent="0.35"/>
    <row r="2703" s="116" customFormat="1" x14ac:dyDescent="0.35"/>
    <row r="2704" s="116" customFormat="1" x14ac:dyDescent="0.35"/>
    <row r="2705" s="116" customFormat="1" x14ac:dyDescent="0.35"/>
    <row r="2706" s="116" customFormat="1" x14ac:dyDescent="0.35"/>
    <row r="2707" s="116" customFormat="1" x14ac:dyDescent="0.35"/>
    <row r="2708" s="116" customFormat="1" x14ac:dyDescent="0.35"/>
    <row r="2709" s="116" customFormat="1" x14ac:dyDescent="0.35"/>
    <row r="2710" s="116" customFormat="1" x14ac:dyDescent="0.35"/>
    <row r="2711" s="116" customFormat="1" x14ac:dyDescent="0.35"/>
    <row r="2712" s="116" customFormat="1" x14ac:dyDescent="0.35"/>
    <row r="2713" s="116" customFormat="1" x14ac:dyDescent="0.35"/>
    <row r="2714" s="116" customFormat="1" x14ac:dyDescent="0.35"/>
    <row r="2715" s="116" customFormat="1" x14ac:dyDescent="0.35"/>
    <row r="2716" s="116" customFormat="1" x14ac:dyDescent="0.35"/>
    <row r="2717" s="116" customFormat="1" x14ac:dyDescent="0.35"/>
    <row r="2718" s="116" customFormat="1" x14ac:dyDescent="0.35"/>
    <row r="2719" s="116" customFormat="1" x14ac:dyDescent="0.35"/>
    <row r="2720" s="116" customFormat="1" x14ac:dyDescent="0.35"/>
    <row r="2721" s="116" customFormat="1" x14ac:dyDescent="0.35"/>
    <row r="2722" s="116" customFormat="1" x14ac:dyDescent="0.35"/>
    <row r="2723" s="116" customFormat="1" x14ac:dyDescent="0.35"/>
    <row r="2724" s="116" customFormat="1" x14ac:dyDescent="0.35"/>
    <row r="2725" s="116" customFormat="1" x14ac:dyDescent="0.35"/>
    <row r="2726" s="116" customFormat="1" x14ac:dyDescent="0.35"/>
    <row r="2727" s="116" customFormat="1" x14ac:dyDescent="0.35"/>
    <row r="2728" s="116" customFormat="1" x14ac:dyDescent="0.35"/>
    <row r="2729" s="116" customFormat="1" x14ac:dyDescent="0.35"/>
    <row r="2730" s="116" customFormat="1" x14ac:dyDescent="0.35"/>
    <row r="2731" s="116" customFormat="1" x14ac:dyDescent="0.35"/>
    <row r="2732" s="116" customFormat="1" x14ac:dyDescent="0.35"/>
    <row r="2733" s="116" customFormat="1" x14ac:dyDescent="0.35"/>
    <row r="2734" s="116" customFormat="1" x14ac:dyDescent="0.35"/>
    <row r="2735" s="116" customFormat="1" x14ac:dyDescent="0.35"/>
    <row r="2736" s="116" customFormat="1" x14ac:dyDescent="0.35"/>
    <row r="2737" s="116" customFormat="1" x14ac:dyDescent="0.35"/>
    <row r="2738" s="116" customFormat="1" x14ac:dyDescent="0.35"/>
    <row r="2739" s="116" customFormat="1" x14ac:dyDescent="0.35"/>
    <row r="2740" s="116" customFormat="1" x14ac:dyDescent="0.35"/>
    <row r="2741" s="116" customFormat="1" x14ac:dyDescent="0.35"/>
    <row r="2742" s="116" customFormat="1" x14ac:dyDescent="0.35"/>
    <row r="2743" s="116" customFormat="1" x14ac:dyDescent="0.35"/>
    <row r="2744" s="116" customFormat="1" x14ac:dyDescent="0.35"/>
    <row r="2745" s="116" customFormat="1" x14ac:dyDescent="0.35"/>
    <row r="2746" s="116" customFormat="1" x14ac:dyDescent="0.35"/>
    <row r="2747" s="116" customFormat="1" x14ac:dyDescent="0.35"/>
    <row r="2748" s="116" customFormat="1" x14ac:dyDescent="0.35"/>
    <row r="2749" s="116" customFormat="1" x14ac:dyDescent="0.35"/>
    <row r="2750" s="116" customFormat="1" x14ac:dyDescent="0.35"/>
    <row r="2751" s="116" customFormat="1" x14ac:dyDescent="0.35"/>
    <row r="2752" s="116" customFormat="1" x14ac:dyDescent="0.35"/>
    <row r="2753" s="116" customFormat="1" x14ac:dyDescent="0.35"/>
    <row r="2754" s="116" customFormat="1" x14ac:dyDescent="0.35"/>
    <row r="2755" s="116" customFormat="1" x14ac:dyDescent="0.35"/>
    <row r="2756" s="116" customFormat="1" x14ac:dyDescent="0.35"/>
    <row r="2757" s="116" customFormat="1" x14ac:dyDescent="0.35"/>
    <row r="2758" s="116" customFormat="1" x14ac:dyDescent="0.35"/>
    <row r="2759" s="116" customFormat="1" x14ac:dyDescent="0.35"/>
    <row r="2760" s="116" customFormat="1" x14ac:dyDescent="0.35"/>
    <row r="2761" s="116" customFormat="1" x14ac:dyDescent="0.35"/>
    <row r="2762" s="116" customFormat="1" x14ac:dyDescent="0.35"/>
    <row r="2763" s="116" customFormat="1" x14ac:dyDescent="0.35"/>
    <row r="2764" s="116" customFormat="1" x14ac:dyDescent="0.35"/>
    <row r="2765" s="116" customFormat="1" x14ac:dyDescent="0.35"/>
    <row r="2766" s="116" customFormat="1" x14ac:dyDescent="0.35"/>
    <row r="2767" s="116" customFormat="1" x14ac:dyDescent="0.35"/>
    <row r="2768" s="116" customFormat="1" x14ac:dyDescent="0.35"/>
    <row r="2769" s="116" customFormat="1" x14ac:dyDescent="0.35"/>
    <row r="2770" s="116" customFormat="1" x14ac:dyDescent="0.35"/>
    <row r="2771" s="116" customFormat="1" x14ac:dyDescent="0.35"/>
    <row r="2772" s="116" customFormat="1" x14ac:dyDescent="0.35"/>
    <row r="2773" s="116" customFormat="1" x14ac:dyDescent="0.35"/>
    <row r="2774" s="116" customFormat="1" x14ac:dyDescent="0.35"/>
    <row r="2775" s="116" customFormat="1" x14ac:dyDescent="0.35"/>
    <row r="2776" s="116" customFormat="1" x14ac:dyDescent="0.35"/>
    <row r="2777" s="116" customFormat="1" x14ac:dyDescent="0.35"/>
    <row r="2778" s="116" customFormat="1" x14ac:dyDescent="0.35"/>
    <row r="2779" s="116" customFormat="1" x14ac:dyDescent="0.35"/>
    <row r="2780" s="116" customFormat="1" x14ac:dyDescent="0.35"/>
    <row r="2781" s="116" customFormat="1" x14ac:dyDescent="0.35"/>
    <row r="2782" s="116" customFormat="1" x14ac:dyDescent="0.35"/>
    <row r="2783" s="116" customFormat="1" x14ac:dyDescent="0.35"/>
    <row r="2784" s="116" customFormat="1" x14ac:dyDescent="0.35"/>
    <row r="2785" s="116" customFormat="1" x14ac:dyDescent="0.35"/>
    <row r="2786" s="116" customFormat="1" x14ac:dyDescent="0.35"/>
    <row r="2787" s="116" customFormat="1" x14ac:dyDescent="0.35"/>
    <row r="2788" s="116" customFormat="1" x14ac:dyDescent="0.35"/>
    <row r="2789" s="116" customFormat="1" x14ac:dyDescent="0.35"/>
    <row r="2790" s="116" customFormat="1" x14ac:dyDescent="0.35"/>
    <row r="2791" s="116" customFormat="1" x14ac:dyDescent="0.35"/>
    <row r="2792" s="116" customFormat="1" x14ac:dyDescent="0.35"/>
    <row r="2793" s="116" customFormat="1" x14ac:dyDescent="0.35"/>
    <row r="2794" s="116" customFormat="1" x14ac:dyDescent="0.35"/>
    <row r="2795" s="116" customFormat="1" x14ac:dyDescent="0.35"/>
    <row r="2796" s="116" customFormat="1" x14ac:dyDescent="0.35"/>
    <row r="2797" s="116" customFormat="1" x14ac:dyDescent="0.35"/>
    <row r="2798" s="116" customFormat="1" x14ac:dyDescent="0.35"/>
    <row r="2799" s="116" customFormat="1" x14ac:dyDescent="0.35"/>
    <row r="2800" s="116" customFormat="1" x14ac:dyDescent="0.35"/>
    <row r="2801" s="116" customFormat="1" x14ac:dyDescent="0.35"/>
    <row r="2802" s="116" customFormat="1" x14ac:dyDescent="0.35"/>
    <row r="2803" s="116" customFormat="1" x14ac:dyDescent="0.35"/>
    <row r="2804" s="116" customFormat="1" x14ac:dyDescent="0.35"/>
    <row r="2805" s="116" customFormat="1" x14ac:dyDescent="0.35"/>
    <row r="2806" s="116" customFormat="1" x14ac:dyDescent="0.35"/>
    <row r="2807" s="116" customFormat="1" x14ac:dyDescent="0.35"/>
    <row r="2808" s="116" customFormat="1" x14ac:dyDescent="0.35"/>
    <row r="2809" s="116" customFormat="1" x14ac:dyDescent="0.35"/>
    <row r="2810" s="116" customFormat="1" x14ac:dyDescent="0.35"/>
    <row r="2811" s="116" customFormat="1" x14ac:dyDescent="0.35"/>
    <row r="2812" s="116" customFormat="1" x14ac:dyDescent="0.35"/>
    <row r="2813" s="116" customFormat="1" x14ac:dyDescent="0.35"/>
    <row r="2814" s="116" customFormat="1" x14ac:dyDescent="0.35"/>
    <row r="2815" s="116" customFormat="1" x14ac:dyDescent="0.35"/>
    <row r="2816" s="116" customFormat="1" x14ac:dyDescent="0.35"/>
    <row r="2817" s="116" customFormat="1" x14ac:dyDescent="0.35"/>
    <row r="2818" s="116" customFormat="1" x14ac:dyDescent="0.35"/>
    <row r="2819" s="116" customFormat="1" x14ac:dyDescent="0.35"/>
    <row r="2820" s="116" customFormat="1" x14ac:dyDescent="0.35"/>
    <row r="2821" s="116" customFormat="1" x14ac:dyDescent="0.35"/>
    <row r="2822" s="116" customFormat="1" x14ac:dyDescent="0.35"/>
    <row r="2823" s="116" customFormat="1" x14ac:dyDescent="0.35"/>
    <row r="2824" s="116" customFormat="1" x14ac:dyDescent="0.35"/>
    <row r="2825" s="116" customFormat="1" x14ac:dyDescent="0.35"/>
    <row r="2826" s="116" customFormat="1" x14ac:dyDescent="0.35"/>
    <row r="2827" s="116" customFormat="1" x14ac:dyDescent="0.35"/>
    <row r="2828" s="116" customFormat="1" x14ac:dyDescent="0.35"/>
    <row r="2829" s="116" customFormat="1" x14ac:dyDescent="0.35"/>
    <row r="2830" s="116" customFormat="1" x14ac:dyDescent="0.35"/>
    <row r="2831" s="116" customFormat="1" x14ac:dyDescent="0.35"/>
    <row r="2832" s="116" customFormat="1" x14ac:dyDescent="0.35"/>
    <row r="2833" s="116" customFormat="1" x14ac:dyDescent="0.35"/>
    <row r="2834" s="116" customFormat="1" x14ac:dyDescent="0.35"/>
    <row r="2835" s="116" customFormat="1" x14ac:dyDescent="0.35"/>
    <row r="2836" s="116" customFormat="1" x14ac:dyDescent="0.35"/>
    <row r="2837" s="116" customFormat="1" x14ac:dyDescent="0.35"/>
    <row r="2838" s="116" customFormat="1" x14ac:dyDescent="0.35"/>
    <row r="2839" s="116" customFormat="1" x14ac:dyDescent="0.35"/>
    <row r="2840" s="116" customFormat="1" x14ac:dyDescent="0.35"/>
    <row r="2841" s="116" customFormat="1" x14ac:dyDescent="0.35"/>
    <row r="2842" s="116" customFormat="1" x14ac:dyDescent="0.35"/>
    <row r="2843" s="116" customFormat="1" x14ac:dyDescent="0.35"/>
    <row r="2844" s="116" customFormat="1" x14ac:dyDescent="0.35"/>
    <row r="2845" s="116" customFormat="1" x14ac:dyDescent="0.35"/>
    <row r="2846" s="116" customFormat="1" x14ac:dyDescent="0.35"/>
    <row r="2847" s="116" customFormat="1" x14ac:dyDescent="0.35"/>
    <row r="2848" s="116" customFormat="1" x14ac:dyDescent="0.35"/>
    <row r="2849" s="116" customFormat="1" x14ac:dyDescent="0.35"/>
    <row r="2850" s="116" customFormat="1" x14ac:dyDescent="0.35"/>
    <row r="2851" s="116" customFormat="1" x14ac:dyDescent="0.35"/>
    <row r="2852" s="116" customFormat="1" x14ac:dyDescent="0.35"/>
    <row r="2853" s="116" customFormat="1" x14ac:dyDescent="0.35"/>
    <row r="2854" s="116" customFormat="1" x14ac:dyDescent="0.35"/>
    <row r="2855" s="116" customFormat="1" x14ac:dyDescent="0.35"/>
    <row r="2856" s="116" customFormat="1" x14ac:dyDescent="0.35"/>
    <row r="2857" s="116" customFormat="1" x14ac:dyDescent="0.35"/>
    <row r="2858" s="116" customFormat="1" x14ac:dyDescent="0.35"/>
    <row r="2859" s="116" customFormat="1" x14ac:dyDescent="0.35"/>
    <row r="2860" s="116" customFormat="1" x14ac:dyDescent="0.35"/>
    <row r="2861" s="116" customFormat="1" x14ac:dyDescent="0.35"/>
    <row r="2862" s="116" customFormat="1" x14ac:dyDescent="0.35"/>
    <row r="2863" s="116" customFormat="1" x14ac:dyDescent="0.35"/>
    <row r="2864" s="116" customFormat="1" x14ac:dyDescent="0.35"/>
    <row r="2865" s="116" customFormat="1" x14ac:dyDescent="0.35"/>
    <row r="2866" s="116" customFormat="1" x14ac:dyDescent="0.35"/>
    <row r="2867" s="116" customFormat="1" x14ac:dyDescent="0.35"/>
    <row r="2868" s="116" customFormat="1" x14ac:dyDescent="0.35"/>
    <row r="2869" s="116" customFormat="1" x14ac:dyDescent="0.35"/>
    <row r="2870" s="116" customFormat="1" x14ac:dyDescent="0.35"/>
    <row r="2871" s="116" customFormat="1" x14ac:dyDescent="0.35"/>
    <row r="2872" s="116" customFormat="1" x14ac:dyDescent="0.35"/>
    <row r="2873" s="116" customFormat="1" x14ac:dyDescent="0.35"/>
    <row r="2874" s="116" customFormat="1" x14ac:dyDescent="0.35"/>
    <row r="2875" s="116" customFormat="1" x14ac:dyDescent="0.35"/>
    <row r="2876" s="116" customFormat="1" x14ac:dyDescent="0.35"/>
    <row r="2877" s="116" customFormat="1" x14ac:dyDescent="0.35"/>
    <row r="2878" s="116" customFormat="1" x14ac:dyDescent="0.35"/>
    <row r="2879" s="116" customFormat="1" x14ac:dyDescent="0.35"/>
    <row r="2880" s="116" customFormat="1" x14ac:dyDescent="0.35"/>
    <row r="2881" s="116" customFormat="1" x14ac:dyDescent="0.35"/>
    <row r="2882" s="116" customFormat="1" x14ac:dyDescent="0.35"/>
    <row r="2883" s="116" customFormat="1" x14ac:dyDescent="0.35"/>
    <row r="2884" s="116" customFormat="1" x14ac:dyDescent="0.35"/>
    <row r="2885" s="116" customFormat="1" x14ac:dyDescent="0.35"/>
    <row r="2886" s="116" customFormat="1" x14ac:dyDescent="0.35"/>
    <row r="2887" s="116" customFormat="1" x14ac:dyDescent="0.35"/>
    <row r="2888" s="116" customFormat="1" x14ac:dyDescent="0.35"/>
    <row r="2889" s="116" customFormat="1" x14ac:dyDescent="0.35"/>
    <row r="2890" s="116" customFormat="1" x14ac:dyDescent="0.35"/>
    <row r="2891" s="116" customFormat="1" x14ac:dyDescent="0.35"/>
    <row r="2892" s="116" customFormat="1" x14ac:dyDescent="0.35"/>
    <row r="2893" s="116" customFormat="1" x14ac:dyDescent="0.35"/>
    <row r="2894" s="116" customFormat="1" x14ac:dyDescent="0.35"/>
    <row r="2895" s="116" customFormat="1" x14ac:dyDescent="0.35"/>
    <row r="2896" s="116" customFormat="1" x14ac:dyDescent="0.35"/>
    <row r="2897" s="116" customFormat="1" x14ac:dyDescent="0.35"/>
    <row r="2898" s="116" customFormat="1" x14ac:dyDescent="0.35"/>
    <row r="2899" s="116" customFormat="1" x14ac:dyDescent="0.35"/>
    <row r="2900" s="116" customFormat="1" x14ac:dyDescent="0.35"/>
    <row r="2901" s="116" customFormat="1" x14ac:dyDescent="0.35"/>
    <row r="2902" s="116" customFormat="1" x14ac:dyDescent="0.35"/>
    <row r="2903" s="116" customFormat="1" x14ac:dyDescent="0.35"/>
    <row r="2904" s="116" customFormat="1" x14ac:dyDescent="0.35"/>
    <row r="2905" s="116" customFormat="1" x14ac:dyDescent="0.35"/>
    <row r="2906" s="116" customFormat="1" x14ac:dyDescent="0.35"/>
    <row r="2907" s="116" customFormat="1" x14ac:dyDescent="0.35"/>
    <row r="2908" s="116" customFormat="1" x14ac:dyDescent="0.35"/>
    <row r="2909" s="116" customFormat="1" x14ac:dyDescent="0.35"/>
    <row r="2910" s="116" customFormat="1" x14ac:dyDescent="0.35"/>
    <row r="2911" s="116" customFormat="1" x14ac:dyDescent="0.35"/>
    <row r="2912" s="116" customFormat="1" x14ac:dyDescent="0.35"/>
    <row r="2913" s="116" customFormat="1" x14ac:dyDescent="0.35"/>
    <row r="2914" s="116" customFormat="1" x14ac:dyDescent="0.35"/>
    <row r="2915" s="116" customFormat="1" x14ac:dyDescent="0.35"/>
    <row r="2916" s="116" customFormat="1" x14ac:dyDescent="0.35"/>
    <row r="2917" s="116" customFormat="1" x14ac:dyDescent="0.35"/>
    <row r="2918" s="116" customFormat="1" x14ac:dyDescent="0.35"/>
    <row r="2919" s="116" customFormat="1" x14ac:dyDescent="0.35"/>
    <row r="2920" s="116" customFormat="1" x14ac:dyDescent="0.35"/>
    <row r="2921" s="116" customFormat="1" x14ac:dyDescent="0.35"/>
    <row r="2922" s="116" customFormat="1" x14ac:dyDescent="0.35"/>
    <row r="2923" s="116" customFormat="1" x14ac:dyDescent="0.35"/>
    <row r="2924" s="116" customFormat="1" x14ac:dyDescent="0.35"/>
    <row r="2925" s="116" customFormat="1" x14ac:dyDescent="0.35"/>
    <row r="2926" s="116" customFormat="1" x14ac:dyDescent="0.35"/>
    <row r="2927" s="116" customFormat="1" x14ac:dyDescent="0.35"/>
    <row r="2928" s="116" customFormat="1" x14ac:dyDescent="0.35"/>
    <row r="2929" s="116" customFormat="1" x14ac:dyDescent="0.35"/>
    <row r="2930" s="116" customFormat="1" x14ac:dyDescent="0.35"/>
    <row r="2931" s="116" customFormat="1" x14ac:dyDescent="0.35"/>
    <row r="2932" s="116" customFormat="1" x14ac:dyDescent="0.35"/>
    <row r="2933" s="116" customFormat="1" x14ac:dyDescent="0.35"/>
    <row r="2934" s="116" customFormat="1" x14ac:dyDescent="0.35"/>
    <row r="2935" s="116" customFormat="1" x14ac:dyDescent="0.35"/>
    <row r="2936" s="116" customFormat="1" x14ac:dyDescent="0.35"/>
    <row r="2937" s="116" customFormat="1" x14ac:dyDescent="0.35"/>
    <row r="2938" s="116" customFormat="1" x14ac:dyDescent="0.35"/>
    <row r="2939" s="116" customFormat="1" x14ac:dyDescent="0.35"/>
    <row r="2940" s="116" customFormat="1" x14ac:dyDescent="0.35"/>
    <row r="2941" s="116" customFormat="1" x14ac:dyDescent="0.35"/>
    <row r="2942" s="116" customFormat="1" x14ac:dyDescent="0.35"/>
    <row r="2943" s="116" customFormat="1" x14ac:dyDescent="0.35"/>
    <row r="2944" s="116" customFormat="1" x14ac:dyDescent="0.35"/>
    <row r="2945" s="116" customFormat="1" x14ac:dyDescent="0.35"/>
    <row r="2946" s="116" customFormat="1" x14ac:dyDescent="0.35"/>
    <row r="2947" s="116" customFormat="1" x14ac:dyDescent="0.35"/>
    <row r="2948" s="116" customFormat="1" x14ac:dyDescent="0.35"/>
    <row r="2949" s="116" customFormat="1" x14ac:dyDescent="0.35"/>
    <row r="2950" s="116" customFormat="1" x14ac:dyDescent="0.35"/>
    <row r="2951" s="116" customFormat="1" x14ac:dyDescent="0.35"/>
    <row r="2952" s="116" customFormat="1" x14ac:dyDescent="0.35"/>
    <row r="2953" s="116" customFormat="1" x14ac:dyDescent="0.35"/>
    <row r="2954" s="116" customFormat="1" x14ac:dyDescent="0.35"/>
    <row r="2955" s="116" customFormat="1" x14ac:dyDescent="0.35"/>
    <row r="2956" s="116" customFormat="1" x14ac:dyDescent="0.35"/>
    <row r="2957" s="116" customFormat="1" x14ac:dyDescent="0.35"/>
    <row r="2958" s="116" customFormat="1" x14ac:dyDescent="0.35"/>
    <row r="2959" s="116" customFormat="1" x14ac:dyDescent="0.35"/>
    <row r="2960" s="116" customFormat="1" x14ac:dyDescent="0.35"/>
    <row r="2961" s="116" customFormat="1" x14ac:dyDescent="0.35"/>
    <row r="2962" s="116" customFormat="1" x14ac:dyDescent="0.35"/>
    <row r="2963" s="116" customFormat="1" x14ac:dyDescent="0.35"/>
    <row r="2964" s="116" customFormat="1" x14ac:dyDescent="0.35"/>
    <row r="2965" s="116" customFormat="1" x14ac:dyDescent="0.35"/>
    <row r="2966" s="116" customFormat="1" x14ac:dyDescent="0.35"/>
    <row r="2967" s="116" customFormat="1" x14ac:dyDescent="0.35"/>
    <row r="2968" s="116" customFormat="1" x14ac:dyDescent="0.35"/>
    <row r="2969" s="116" customFormat="1" x14ac:dyDescent="0.35"/>
    <row r="2970" s="116" customFormat="1" x14ac:dyDescent="0.35"/>
    <row r="2971" s="116" customFormat="1" x14ac:dyDescent="0.35"/>
    <row r="2972" s="116" customFormat="1" x14ac:dyDescent="0.35"/>
    <row r="2973" s="116" customFormat="1" x14ac:dyDescent="0.35"/>
    <row r="2974" s="116" customFormat="1" x14ac:dyDescent="0.35"/>
    <row r="2975" s="116" customFormat="1" x14ac:dyDescent="0.35"/>
    <row r="2976" s="116" customFormat="1" x14ac:dyDescent="0.35"/>
    <row r="2977" s="116" customFormat="1" x14ac:dyDescent="0.35"/>
    <row r="2978" s="116" customFormat="1" x14ac:dyDescent="0.35"/>
    <row r="2979" s="116" customFormat="1" x14ac:dyDescent="0.35"/>
    <row r="2980" s="116" customFormat="1" x14ac:dyDescent="0.35"/>
    <row r="2981" s="116" customFormat="1" x14ac:dyDescent="0.35"/>
    <row r="2982" s="116" customFormat="1" x14ac:dyDescent="0.35"/>
    <row r="2983" s="116" customFormat="1" x14ac:dyDescent="0.35"/>
    <row r="2984" s="116" customFormat="1" x14ac:dyDescent="0.35"/>
    <row r="2985" s="116" customFormat="1" x14ac:dyDescent="0.35"/>
    <row r="2986" s="116" customFormat="1" x14ac:dyDescent="0.35"/>
    <row r="2987" s="116" customFormat="1" x14ac:dyDescent="0.35"/>
    <row r="2988" s="116" customFormat="1" x14ac:dyDescent="0.35"/>
    <row r="2989" s="116" customFormat="1" x14ac:dyDescent="0.35"/>
    <row r="2990" s="116" customFormat="1" x14ac:dyDescent="0.35"/>
    <row r="2991" s="116" customFormat="1" x14ac:dyDescent="0.35"/>
    <row r="2992" s="116" customFormat="1" x14ac:dyDescent="0.35"/>
    <row r="2993" s="116" customFormat="1" x14ac:dyDescent="0.35"/>
    <row r="2994" s="116" customFormat="1" x14ac:dyDescent="0.35"/>
    <row r="2995" s="116" customFormat="1" x14ac:dyDescent="0.35"/>
    <row r="2996" s="116" customFormat="1" x14ac:dyDescent="0.35"/>
    <row r="2997" s="116" customFormat="1" x14ac:dyDescent="0.35"/>
    <row r="2998" s="116" customFormat="1" x14ac:dyDescent="0.35"/>
    <row r="2999" s="116" customFormat="1" x14ac:dyDescent="0.35"/>
    <row r="3000" s="116" customFormat="1" x14ac:dyDescent="0.35"/>
    <row r="3001" s="116" customFormat="1" x14ac:dyDescent="0.35"/>
    <row r="3002" s="116" customFormat="1" x14ac:dyDescent="0.35"/>
    <row r="3003" s="116" customFormat="1" x14ac:dyDescent="0.35"/>
    <row r="3004" s="116" customFormat="1" x14ac:dyDescent="0.35"/>
    <row r="3005" s="116" customFormat="1" x14ac:dyDescent="0.35"/>
    <row r="3006" s="116" customFormat="1" x14ac:dyDescent="0.35"/>
    <row r="3007" s="116" customFormat="1" x14ac:dyDescent="0.35"/>
    <row r="3008" s="116" customFormat="1" x14ac:dyDescent="0.35"/>
    <row r="3009" s="116" customFormat="1" x14ac:dyDescent="0.35"/>
    <row r="3010" s="116" customFormat="1" x14ac:dyDescent="0.35"/>
    <row r="3011" s="116" customFormat="1" x14ac:dyDescent="0.35"/>
    <row r="3012" s="116" customFormat="1" x14ac:dyDescent="0.35"/>
    <row r="3013" s="116" customFormat="1" x14ac:dyDescent="0.35"/>
    <row r="3014" s="116" customFormat="1" x14ac:dyDescent="0.35"/>
    <row r="3015" s="116" customFormat="1" x14ac:dyDescent="0.35"/>
    <row r="3016" s="116" customFormat="1" x14ac:dyDescent="0.35"/>
    <row r="3017" s="116" customFormat="1" x14ac:dyDescent="0.35"/>
    <row r="3018" s="116" customFormat="1" x14ac:dyDescent="0.35"/>
    <row r="3019" s="116" customFormat="1" x14ac:dyDescent="0.35"/>
    <row r="3020" s="116" customFormat="1" x14ac:dyDescent="0.35"/>
    <row r="3021" s="116" customFormat="1" x14ac:dyDescent="0.35"/>
    <row r="3022" s="116" customFormat="1" x14ac:dyDescent="0.35"/>
    <row r="3023" s="116" customFormat="1" x14ac:dyDescent="0.35"/>
    <row r="3024" s="116" customFormat="1" x14ac:dyDescent="0.35"/>
    <row r="3025" s="116" customFormat="1" x14ac:dyDescent="0.35"/>
    <row r="3026" s="116" customFormat="1" x14ac:dyDescent="0.35"/>
    <row r="3027" s="116" customFormat="1" x14ac:dyDescent="0.35"/>
    <row r="3028" s="116" customFormat="1" x14ac:dyDescent="0.35"/>
    <row r="3029" s="116" customFormat="1" x14ac:dyDescent="0.35"/>
    <row r="3030" s="116" customFormat="1" x14ac:dyDescent="0.35"/>
    <row r="3031" s="116" customFormat="1" x14ac:dyDescent="0.35"/>
    <row r="3032" s="116" customFormat="1" x14ac:dyDescent="0.35"/>
    <row r="3033" s="116" customFormat="1" x14ac:dyDescent="0.35"/>
    <row r="3034" s="116" customFormat="1" x14ac:dyDescent="0.35"/>
    <row r="3035" s="116" customFormat="1" x14ac:dyDescent="0.35"/>
    <row r="3036" s="116" customFormat="1" x14ac:dyDescent="0.35"/>
    <row r="3037" s="116" customFormat="1" x14ac:dyDescent="0.35"/>
    <row r="3038" s="116" customFormat="1" x14ac:dyDescent="0.35"/>
    <row r="3039" s="116" customFormat="1" x14ac:dyDescent="0.35"/>
    <row r="3040" s="116" customFormat="1" x14ac:dyDescent="0.35"/>
    <row r="3041" s="116" customFormat="1" x14ac:dyDescent="0.35"/>
    <row r="3042" s="116" customFormat="1" x14ac:dyDescent="0.35"/>
    <row r="3043" s="116" customFormat="1" x14ac:dyDescent="0.35"/>
    <row r="3044" s="116" customFormat="1" x14ac:dyDescent="0.35"/>
    <row r="3045" s="116" customFormat="1" x14ac:dyDescent="0.35"/>
    <row r="3046" s="116" customFormat="1" x14ac:dyDescent="0.35"/>
    <row r="3047" s="116" customFormat="1" x14ac:dyDescent="0.35"/>
    <row r="3048" s="116" customFormat="1" x14ac:dyDescent="0.35"/>
    <row r="3049" s="116" customFormat="1" x14ac:dyDescent="0.35"/>
    <row r="3050" s="116" customFormat="1" x14ac:dyDescent="0.35"/>
    <row r="3051" s="116" customFormat="1" x14ac:dyDescent="0.35"/>
    <row r="3052" s="116" customFormat="1" x14ac:dyDescent="0.35"/>
    <row r="3053" s="116" customFormat="1" x14ac:dyDescent="0.35"/>
    <row r="3054" s="116" customFormat="1" x14ac:dyDescent="0.35"/>
    <row r="3055" s="116" customFormat="1" x14ac:dyDescent="0.35"/>
    <row r="3056" s="116" customFormat="1" x14ac:dyDescent="0.35"/>
    <row r="3057" s="116" customFormat="1" x14ac:dyDescent="0.35"/>
    <row r="3058" s="116" customFormat="1" x14ac:dyDescent="0.35"/>
    <row r="3059" s="116" customFormat="1" x14ac:dyDescent="0.35"/>
    <row r="3060" s="116" customFormat="1" x14ac:dyDescent="0.35"/>
    <row r="3061" s="116" customFormat="1" x14ac:dyDescent="0.35"/>
    <row r="3062" s="116" customFormat="1" x14ac:dyDescent="0.35"/>
    <row r="3063" s="116" customFormat="1" x14ac:dyDescent="0.35"/>
    <row r="3064" s="116" customFormat="1" x14ac:dyDescent="0.35"/>
    <row r="3065" s="116" customFormat="1" x14ac:dyDescent="0.35"/>
    <row r="3066" s="116" customFormat="1" x14ac:dyDescent="0.35"/>
    <row r="3067" s="116" customFormat="1" x14ac:dyDescent="0.35"/>
    <row r="3068" s="116" customFormat="1" x14ac:dyDescent="0.35"/>
    <row r="3069" s="116" customFormat="1" x14ac:dyDescent="0.35"/>
    <row r="3070" s="116" customFormat="1" x14ac:dyDescent="0.35"/>
    <row r="3071" s="116" customFormat="1" x14ac:dyDescent="0.35"/>
    <row r="3072" s="116" customFormat="1" x14ac:dyDescent="0.35"/>
    <row r="3073" s="116" customFormat="1" x14ac:dyDescent="0.35"/>
    <row r="3074" s="116" customFormat="1" x14ac:dyDescent="0.35"/>
    <row r="3075" s="116" customFormat="1" x14ac:dyDescent="0.35"/>
    <row r="3076" s="116" customFormat="1" x14ac:dyDescent="0.35"/>
    <row r="3077" s="116" customFormat="1" x14ac:dyDescent="0.35"/>
    <row r="3078" s="116" customFormat="1" x14ac:dyDescent="0.35"/>
    <row r="3079" s="116" customFormat="1" x14ac:dyDescent="0.35"/>
    <row r="3080" s="116" customFormat="1" x14ac:dyDescent="0.35"/>
    <row r="3081" s="116" customFormat="1" x14ac:dyDescent="0.35"/>
    <row r="3082" s="116" customFormat="1" x14ac:dyDescent="0.35"/>
    <row r="3083" s="116" customFormat="1" x14ac:dyDescent="0.35"/>
    <row r="3084" s="116" customFormat="1" x14ac:dyDescent="0.35"/>
    <row r="3085" s="116" customFormat="1" x14ac:dyDescent="0.35"/>
    <row r="3086" s="116" customFormat="1" x14ac:dyDescent="0.35"/>
    <row r="3087" s="116" customFormat="1" x14ac:dyDescent="0.35"/>
    <row r="3088" s="116" customFormat="1" x14ac:dyDescent="0.35"/>
    <row r="3089" s="116" customFormat="1" x14ac:dyDescent="0.35"/>
    <row r="3090" s="116" customFormat="1" x14ac:dyDescent="0.35"/>
    <row r="3091" s="116" customFormat="1" x14ac:dyDescent="0.35"/>
    <row r="3092" s="116" customFormat="1" x14ac:dyDescent="0.35"/>
    <row r="3093" s="116" customFormat="1" x14ac:dyDescent="0.35"/>
    <row r="3094" s="116" customFormat="1" x14ac:dyDescent="0.35"/>
    <row r="3095" s="116" customFormat="1" x14ac:dyDescent="0.35"/>
    <row r="3096" s="116" customFormat="1" x14ac:dyDescent="0.35"/>
    <row r="3097" s="116" customFormat="1" x14ac:dyDescent="0.35"/>
    <row r="3098" s="116" customFormat="1" x14ac:dyDescent="0.35"/>
    <row r="3099" s="116" customFormat="1" x14ac:dyDescent="0.35"/>
    <row r="3100" s="116" customFormat="1" x14ac:dyDescent="0.35"/>
    <row r="3101" s="116" customFormat="1" x14ac:dyDescent="0.35"/>
    <row r="3102" s="116" customFormat="1" x14ac:dyDescent="0.35"/>
    <row r="3103" s="116" customFormat="1" x14ac:dyDescent="0.35"/>
    <row r="3104" s="116" customFormat="1" x14ac:dyDescent="0.35"/>
    <row r="3105" s="116" customFormat="1" x14ac:dyDescent="0.35"/>
    <row r="3106" s="116" customFormat="1" x14ac:dyDescent="0.35"/>
    <row r="3107" s="116" customFormat="1" x14ac:dyDescent="0.35"/>
    <row r="3108" s="116" customFormat="1" x14ac:dyDescent="0.35"/>
    <row r="3109" s="116" customFormat="1" x14ac:dyDescent="0.35"/>
    <row r="3110" s="116" customFormat="1" x14ac:dyDescent="0.35"/>
    <row r="3111" s="116" customFormat="1" x14ac:dyDescent="0.35"/>
    <row r="3112" s="116" customFormat="1" x14ac:dyDescent="0.35"/>
    <row r="3113" s="116" customFormat="1" x14ac:dyDescent="0.35"/>
    <row r="3114" s="116" customFormat="1" x14ac:dyDescent="0.35"/>
    <row r="3115" s="116" customFormat="1" x14ac:dyDescent="0.35"/>
    <row r="3116" s="116" customFormat="1" x14ac:dyDescent="0.35"/>
    <row r="3117" s="116" customFormat="1" x14ac:dyDescent="0.35"/>
    <row r="3118" s="116" customFormat="1" x14ac:dyDescent="0.35"/>
    <row r="3119" s="116" customFormat="1" x14ac:dyDescent="0.35"/>
    <row r="3120" s="116" customFormat="1" x14ac:dyDescent="0.35"/>
    <row r="3121" s="116" customFormat="1" x14ac:dyDescent="0.35"/>
    <row r="3122" s="116" customFormat="1" x14ac:dyDescent="0.35"/>
    <row r="3123" s="116" customFormat="1" x14ac:dyDescent="0.35"/>
    <row r="3124" s="116" customFormat="1" x14ac:dyDescent="0.35"/>
    <row r="3125" s="116" customFormat="1" x14ac:dyDescent="0.35"/>
    <row r="3126" s="116" customFormat="1" x14ac:dyDescent="0.35"/>
    <row r="3127" s="116" customFormat="1" x14ac:dyDescent="0.35"/>
    <row r="3128" s="116" customFormat="1" x14ac:dyDescent="0.35"/>
    <row r="3129" s="116" customFormat="1" x14ac:dyDescent="0.35"/>
    <row r="3130" s="116" customFormat="1" x14ac:dyDescent="0.35"/>
    <row r="3131" s="116" customFormat="1" x14ac:dyDescent="0.35"/>
    <row r="3132" s="116" customFormat="1" x14ac:dyDescent="0.35"/>
    <row r="3133" s="116" customFormat="1" x14ac:dyDescent="0.35"/>
    <row r="3134" s="116" customFormat="1" x14ac:dyDescent="0.35"/>
    <row r="3135" s="116" customFormat="1" x14ac:dyDescent="0.35"/>
    <row r="3136" s="116" customFormat="1" x14ac:dyDescent="0.35"/>
    <row r="3137" s="116" customFormat="1" x14ac:dyDescent="0.35"/>
    <row r="3138" s="116" customFormat="1" x14ac:dyDescent="0.35"/>
    <row r="3139" s="116" customFormat="1" x14ac:dyDescent="0.35"/>
    <row r="3140" s="116" customFormat="1" x14ac:dyDescent="0.35"/>
    <row r="3141" s="116" customFormat="1" x14ac:dyDescent="0.35"/>
    <row r="3142" s="116" customFormat="1" x14ac:dyDescent="0.35"/>
    <row r="3143" s="116" customFormat="1" x14ac:dyDescent="0.35"/>
    <row r="3144" s="116" customFormat="1" x14ac:dyDescent="0.35"/>
    <row r="3145" s="116" customFormat="1" x14ac:dyDescent="0.35"/>
    <row r="3146" s="116" customFormat="1" x14ac:dyDescent="0.35"/>
    <row r="3147" s="116" customFormat="1" x14ac:dyDescent="0.35"/>
    <row r="3148" s="116" customFormat="1" x14ac:dyDescent="0.35"/>
    <row r="3149" s="116" customFormat="1" x14ac:dyDescent="0.35"/>
    <row r="3150" s="116" customFormat="1" x14ac:dyDescent="0.35"/>
    <row r="3151" s="116" customFormat="1" x14ac:dyDescent="0.35"/>
    <row r="3152" s="116" customFormat="1" x14ac:dyDescent="0.35"/>
    <row r="3153" s="116" customFormat="1" x14ac:dyDescent="0.35"/>
    <row r="3154" s="116" customFormat="1" x14ac:dyDescent="0.35"/>
    <row r="3155" s="116" customFormat="1" x14ac:dyDescent="0.35"/>
    <row r="3156" s="116" customFormat="1" x14ac:dyDescent="0.35"/>
    <row r="3157" s="116" customFormat="1" x14ac:dyDescent="0.35"/>
    <row r="3158" s="116" customFormat="1" x14ac:dyDescent="0.35"/>
    <row r="3159" s="116" customFormat="1" x14ac:dyDescent="0.35"/>
    <row r="3160" s="116" customFormat="1" x14ac:dyDescent="0.35"/>
    <row r="3161" s="116" customFormat="1" x14ac:dyDescent="0.35"/>
    <row r="3162" s="116" customFormat="1" x14ac:dyDescent="0.35"/>
    <row r="3163" s="116" customFormat="1" x14ac:dyDescent="0.35"/>
    <row r="3164" s="116" customFormat="1" x14ac:dyDescent="0.35"/>
    <row r="3165" s="116" customFormat="1" x14ac:dyDescent="0.35"/>
    <row r="3166" s="116" customFormat="1" x14ac:dyDescent="0.35"/>
    <row r="3167" s="116" customFormat="1" x14ac:dyDescent="0.35"/>
    <row r="3168" s="116" customFormat="1" x14ac:dyDescent="0.35"/>
    <row r="3169" s="116" customFormat="1" x14ac:dyDescent="0.35"/>
    <row r="3170" s="116" customFormat="1" x14ac:dyDescent="0.35"/>
    <row r="3171" s="116" customFormat="1" x14ac:dyDescent="0.35"/>
    <row r="3172" s="116" customFormat="1" x14ac:dyDescent="0.35"/>
    <row r="3173" s="116" customFormat="1" x14ac:dyDescent="0.35"/>
    <row r="3174" s="116" customFormat="1" x14ac:dyDescent="0.35"/>
    <row r="3175" s="116" customFormat="1" x14ac:dyDescent="0.35"/>
    <row r="3176" s="116" customFormat="1" x14ac:dyDescent="0.35"/>
    <row r="3177" s="116" customFormat="1" x14ac:dyDescent="0.35"/>
    <row r="3178" s="116" customFormat="1" x14ac:dyDescent="0.35"/>
    <row r="3179" s="116" customFormat="1" x14ac:dyDescent="0.35"/>
    <row r="3180" s="116" customFormat="1" x14ac:dyDescent="0.35"/>
    <row r="3181" s="116" customFormat="1" x14ac:dyDescent="0.35"/>
    <row r="3182" s="116" customFormat="1" x14ac:dyDescent="0.35"/>
    <row r="3183" s="116" customFormat="1" x14ac:dyDescent="0.35"/>
    <row r="3184" s="116" customFormat="1" x14ac:dyDescent="0.35"/>
    <row r="3185" s="116" customFormat="1" x14ac:dyDescent="0.35"/>
    <row r="3186" s="116" customFormat="1" x14ac:dyDescent="0.35"/>
    <row r="3187" s="116" customFormat="1" x14ac:dyDescent="0.35"/>
    <row r="3188" s="116" customFormat="1" x14ac:dyDescent="0.35"/>
    <row r="3189" s="116" customFormat="1" x14ac:dyDescent="0.35"/>
    <row r="3190" s="116" customFormat="1" x14ac:dyDescent="0.35"/>
    <row r="3191" s="116" customFormat="1" x14ac:dyDescent="0.35"/>
    <row r="3192" s="116" customFormat="1" x14ac:dyDescent="0.35"/>
    <row r="3193" s="116" customFormat="1" x14ac:dyDescent="0.35"/>
    <row r="3194" s="116" customFormat="1" x14ac:dyDescent="0.35"/>
    <row r="3195" s="116" customFormat="1" x14ac:dyDescent="0.35"/>
    <row r="3196" s="116" customFormat="1" x14ac:dyDescent="0.35"/>
    <row r="3197" s="116" customFormat="1" x14ac:dyDescent="0.35"/>
    <row r="3198" s="116" customFormat="1" x14ac:dyDescent="0.35"/>
    <row r="3199" s="116" customFormat="1" x14ac:dyDescent="0.35"/>
    <row r="3200" s="116" customFormat="1" x14ac:dyDescent="0.35"/>
    <row r="3201" s="116" customFormat="1" x14ac:dyDescent="0.35"/>
    <row r="3202" s="116" customFormat="1" x14ac:dyDescent="0.35"/>
    <row r="3203" s="116" customFormat="1" x14ac:dyDescent="0.35"/>
    <row r="3204" s="116" customFormat="1" x14ac:dyDescent="0.35"/>
    <row r="3205" s="116" customFormat="1" x14ac:dyDescent="0.35"/>
    <row r="3206" s="116" customFormat="1" x14ac:dyDescent="0.35"/>
    <row r="3207" s="116" customFormat="1" x14ac:dyDescent="0.35"/>
    <row r="3208" s="116" customFormat="1" x14ac:dyDescent="0.35"/>
    <row r="3209" s="116" customFormat="1" x14ac:dyDescent="0.35"/>
    <row r="3210" s="116" customFormat="1" x14ac:dyDescent="0.35"/>
    <row r="3211" s="116" customFormat="1" x14ac:dyDescent="0.35"/>
    <row r="3212" s="116" customFormat="1" x14ac:dyDescent="0.35"/>
    <row r="3213" s="116" customFormat="1" x14ac:dyDescent="0.35"/>
    <row r="3214" s="116" customFormat="1" x14ac:dyDescent="0.35"/>
    <row r="3215" s="116" customFormat="1" x14ac:dyDescent="0.35"/>
    <row r="3216" s="116" customFormat="1" x14ac:dyDescent="0.35"/>
    <row r="3217" s="116" customFormat="1" x14ac:dyDescent="0.35"/>
    <row r="3218" s="116" customFormat="1" x14ac:dyDescent="0.35"/>
    <row r="3219" s="116" customFormat="1" x14ac:dyDescent="0.35"/>
    <row r="3220" s="116" customFormat="1" x14ac:dyDescent="0.35"/>
    <row r="3221" s="116" customFormat="1" x14ac:dyDescent="0.35"/>
    <row r="3222" s="116" customFormat="1" x14ac:dyDescent="0.35"/>
    <row r="3223" s="116" customFormat="1" x14ac:dyDescent="0.35"/>
    <row r="3224" s="116" customFormat="1" x14ac:dyDescent="0.35"/>
    <row r="3225" s="116" customFormat="1" x14ac:dyDescent="0.35"/>
    <row r="3226" s="116" customFormat="1" x14ac:dyDescent="0.35"/>
    <row r="3227" s="116" customFormat="1" x14ac:dyDescent="0.35"/>
    <row r="3228" s="116" customFormat="1" x14ac:dyDescent="0.35"/>
    <row r="3229" s="116" customFormat="1" x14ac:dyDescent="0.35"/>
    <row r="3230" s="116" customFormat="1" x14ac:dyDescent="0.35"/>
    <row r="3231" s="116" customFormat="1" x14ac:dyDescent="0.35"/>
    <row r="3232" s="116" customFormat="1" x14ac:dyDescent="0.35"/>
    <row r="3233" s="116" customFormat="1" x14ac:dyDescent="0.35"/>
    <row r="3234" s="116" customFormat="1" x14ac:dyDescent="0.35"/>
    <row r="3235" s="116" customFormat="1" x14ac:dyDescent="0.35"/>
    <row r="3236" s="116" customFormat="1" x14ac:dyDescent="0.35"/>
    <row r="3237" s="116" customFormat="1" x14ac:dyDescent="0.35"/>
    <row r="3238" s="116" customFormat="1" x14ac:dyDescent="0.35"/>
    <row r="3239" s="116" customFormat="1" x14ac:dyDescent="0.35"/>
    <row r="3240" s="116" customFormat="1" x14ac:dyDescent="0.35"/>
    <row r="3241" s="116" customFormat="1" x14ac:dyDescent="0.35"/>
    <row r="3242" s="116" customFormat="1" x14ac:dyDescent="0.35"/>
    <row r="3243" s="116" customFormat="1" x14ac:dyDescent="0.35"/>
    <row r="3244" s="116" customFormat="1" x14ac:dyDescent="0.35"/>
    <row r="3245" s="116" customFormat="1" x14ac:dyDescent="0.35"/>
    <row r="3246" s="116" customFormat="1" x14ac:dyDescent="0.35"/>
    <row r="3247" s="116" customFormat="1" x14ac:dyDescent="0.35"/>
    <row r="3248" s="116" customFormat="1" x14ac:dyDescent="0.35"/>
    <row r="3249" s="116" customFormat="1" x14ac:dyDescent="0.35"/>
    <row r="3250" s="116" customFormat="1" x14ac:dyDescent="0.35"/>
    <row r="3251" s="116" customFormat="1" x14ac:dyDescent="0.35"/>
    <row r="3252" s="116" customFormat="1" x14ac:dyDescent="0.35"/>
    <row r="3253" s="116" customFormat="1" x14ac:dyDescent="0.35"/>
    <row r="3254" s="116" customFormat="1" x14ac:dyDescent="0.35"/>
    <row r="3255" s="116" customFormat="1" x14ac:dyDescent="0.35"/>
    <row r="3256" s="116" customFormat="1" x14ac:dyDescent="0.35"/>
    <row r="3257" s="116" customFormat="1" x14ac:dyDescent="0.35"/>
    <row r="3258" s="116" customFormat="1" x14ac:dyDescent="0.35"/>
    <row r="3259" s="116" customFormat="1" x14ac:dyDescent="0.35"/>
    <row r="3260" s="116" customFormat="1" x14ac:dyDescent="0.35"/>
    <row r="3261" s="116" customFormat="1" x14ac:dyDescent="0.35"/>
    <row r="3262" s="116" customFormat="1" x14ac:dyDescent="0.35"/>
    <row r="3263" s="116" customFormat="1" x14ac:dyDescent="0.35"/>
    <row r="3264" s="116" customFormat="1" x14ac:dyDescent="0.35"/>
    <row r="3265" s="116" customFormat="1" x14ac:dyDescent="0.35"/>
    <row r="3266" s="116" customFormat="1" x14ac:dyDescent="0.35"/>
    <row r="3267" s="116" customFormat="1" x14ac:dyDescent="0.35"/>
    <row r="3268" s="116" customFormat="1" x14ac:dyDescent="0.35"/>
    <row r="3269" s="116" customFormat="1" x14ac:dyDescent="0.35"/>
    <row r="3270" s="116" customFormat="1" x14ac:dyDescent="0.35"/>
    <row r="3271" s="116" customFormat="1" x14ac:dyDescent="0.35"/>
    <row r="3272" s="116" customFormat="1" x14ac:dyDescent="0.35"/>
    <row r="3273" s="116" customFormat="1" x14ac:dyDescent="0.35"/>
    <row r="3274" s="116" customFormat="1" x14ac:dyDescent="0.35"/>
    <row r="3275" s="116" customFormat="1" x14ac:dyDescent="0.35"/>
    <row r="3276" s="116" customFormat="1" x14ac:dyDescent="0.35"/>
    <row r="3277" s="116" customFormat="1" x14ac:dyDescent="0.35"/>
    <row r="3278" s="116" customFormat="1" x14ac:dyDescent="0.35"/>
    <row r="3279" s="116" customFormat="1" x14ac:dyDescent="0.35"/>
    <row r="3280" s="116" customFormat="1" x14ac:dyDescent="0.35"/>
    <row r="3281" s="116" customFormat="1" x14ac:dyDescent="0.35"/>
    <row r="3282" s="116" customFormat="1" x14ac:dyDescent="0.35"/>
    <row r="3283" s="116" customFormat="1" x14ac:dyDescent="0.35"/>
    <row r="3284" s="116" customFormat="1" x14ac:dyDescent="0.35"/>
    <row r="3285" s="116" customFormat="1" x14ac:dyDescent="0.35"/>
    <row r="3286" s="116" customFormat="1" x14ac:dyDescent="0.35"/>
    <row r="3287" s="116" customFormat="1" x14ac:dyDescent="0.35"/>
    <row r="3288" s="116" customFormat="1" x14ac:dyDescent="0.35"/>
    <row r="3289" s="116" customFormat="1" x14ac:dyDescent="0.35"/>
    <row r="3290" s="116" customFormat="1" x14ac:dyDescent="0.35"/>
    <row r="3291" s="116" customFormat="1" x14ac:dyDescent="0.35"/>
    <row r="3292" s="116" customFormat="1" x14ac:dyDescent="0.35"/>
    <row r="3293" s="116" customFormat="1" x14ac:dyDescent="0.35"/>
    <row r="3294" s="116" customFormat="1" x14ac:dyDescent="0.35"/>
    <row r="3295" s="116" customFormat="1" x14ac:dyDescent="0.35"/>
    <row r="3296" s="116" customFormat="1" x14ac:dyDescent="0.35"/>
    <row r="3297" s="116" customFormat="1" x14ac:dyDescent="0.35"/>
    <row r="3298" s="116" customFormat="1" x14ac:dyDescent="0.35"/>
    <row r="3299" s="116" customFormat="1" x14ac:dyDescent="0.35"/>
    <row r="3300" s="116" customFormat="1" x14ac:dyDescent="0.35"/>
    <row r="3301" s="116" customFormat="1" x14ac:dyDescent="0.35"/>
    <row r="3302" s="116" customFormat="1" x14ac:dyDescent="0.35"/>
    <row r="3303" s="116" customFormat="1" x14ac:dyDescent="0.35"/>
    <row r="3304" s="116" customFormat="1" x14ac:dyDescent="0.35"/>
    <row r="3305" s="116" customFormat="1" x14ac:dyDescent="0.35"/>
    <row r="3306" s="116" customFormat="1" x14ac:dyDescent="0.35"/>
    <row r="3307" s="116" customFormat="1" x14ac:dyDescent="0.35"/>
    <row r="3308" s="116" customFormat="1" x14ac:dyDescent="0.35"/>
    <row r="3309" s="116" customFormat="1" x14ac:dyDescent="0.35"/>
    <row r="3310" s="116" customFormat="1" x14ac:dyDescent="0.35"/>
    <row r="3311" s="116" customFormat="1" x14ac:dyDescent="0.35"/>
    <row r="3312" s="116" customFormat="1" x14ac:dyDescent="0.35"/>
    <row r="3313" s="116" customFormat="1" x14ac:dyDescent="0.35"/>
    <row r="3314" s="116" customFormat="1" x14ac:dyDescent="0.35"/>
    <row r="3315" s="116" customFormat="1" x14ac:dyDescent="0.35"/>
    <row r="3316" s="116" customFormat="1" x14ac:dyDescent="0.35"/>
    <row r="3317" s="116" customFormat="1" x14ac:dyDescent="0.35"/>
    <row r="3318" s="116" customFormat="1" x14ac:dyDescent="0.35"/>
    <row r="3319" s="116" customFormat="1" x14ac:dyDescent="0.35"/>
    <row r="3320" s="116" customFormat="1" x14ac:dyDescent="0.35"/>
    <row r="3321" s="116" customFormat="1" x14ac:dyDescent="0.35"/>
    <row r="3322" s="116" customFormat="1" x14ac:dyDescent="0.35"/>
    <row r="3323" s="116" customFormat="1" x14ac:dyDescent="0.35"/>
    <row r="3324" s="116" customFormat="1" x14ac:dyDescent="0.35"/>
    <row r="3325" s="116" customFormat="1" x14ac:dyDescent="0.35"/>
    <row r="3326" s="116" customFormat="1" x14ac:dyDescent="0.35"/>
    <row r="3327" s="116" customFormat="1" x14ac:dyDescent="0.35"/>
    <row r="3328" s="116" customFormat="1" x14ac:dyDescent="0.35"/>
    <row r="3329" s="116" customFormat="1" x14ac:dyDescent="0.35"/>
    <row r="3330" s="116" customFormat="1" x14ac:dyDescent="0.35"/>
    <row r="3331" s="116" customFormat="1" x14ac:dyDescent="0.35"/>
    <row r="3332" s="116" customFormat="1" x14ac:dyDescent="0.35"/>
    <row r="3333" s="116" customFormat="1" x14ac:dyDescent="0.35"/>
    <row r="3334" s="116" customFormat="1" x14ac:dyDescent="0.35"/>
    <row r="3335" s="116" customFormat="1" x14ac:dyDescent="0.35"/>
    <row r="3336" s="116" customFormat="1" x14ac:dyDescent="0.35"/>
    <row r="3337" s="116" customFormat="1" x14ac:dyDescent="0.35"/>
    <row r="3338" s="116" customFormat="1" x14ac:dyDescent="0.35"/>
    <row r="3339" s="116" customFormat="1" x14ac:dyDescent="0.35"/>
    <row r="3340" s="116" customFormat="1" x14ac:dyDescent="0.35"/>
    <row r="3341" s="116" customFormat="1" x14ac:dyDescent="0.35"/>
    <row r="3342" s="116" customFormat="1" x14ac:dyDescent="0.35"/>
    <row r="3343" s="116" customFormat="1" x14ac:dyDescent="0.35"/>
    <row r="3344" s="116" customFormat="1" x14ac:dyDescent="0.35"/>
    <row r="3345" s="116" customFormat="1" x14ac:dyDescent="0.35"/>
    <row r="3346" s="116" customFormat="1" x14ac:dyDescent="0.35"/>
    <row r="3347" s="116" customFormat="1" x14ac:dyDescent="0.35"/>
    <row r="3348" s="116" customFormat="1" x14ac:dyDescent="0.35"/>
    <row r="3349" s="116" customFormat="1" x14ac:dyDescent="0.35"/>
    <row r="3350" s="116" customFormat="1" x14ac:dyDescent="0.35"/>
    <row r="3351" s="116" customFormat="1" x14ac:dyDescent="0.35"/>
    <row r="3352" s="116" customFormat="1" x14ac:dyDescent="0.35"/>
    <row r="3353" s="116" customFormat="1" x14ac:dyDescent="0.35"/>
    <row r="3354" s="116" customFormat="1" x14ac:dyDescent="0.35"/>
    <row r="3355" s="116" customFormat="1" x14ac:dyDescent="0.35"/>
    <row r="3356" s="116" customFormat="1" x14ac:dyDescent="0.35"/>
    <row r="3357" s="116" customFormat="1" x14ac:dyDescent="0.35"/>
    <row r="3358" s="116" customFormat="1" x14ac:dyDescent="0.35"/>
    <row r="3359" s="116" customFormat="1" x14ac:dyDescent="0.35"/>
    <row r="3360" s="116" customFormat="1" x14ac:dyDescent="0.35"/>
    <row r="3361" s="116" customFormat="1" x14ac:dyDescent="0.35"/>
    <row r="3362" s="116" customFormat="1" x14ac:dyDescent="0.35"/>
    <row r="3363" s="116" customFormat="1" x14ac:dyDescent="0.35"/>
    <row r="3364" s="116" customFormat="1" x14ac:dyDescent="0.35"/>
    <row r="3365" s="116" customFormat="1" x14ac:dyDescent="0.35"/>
    <row r="3366" s="116" customFormat="1" x14ac:dyDescent="0.35"/>
    <row r="3367" s="116" customFormat="1" x14ac:dyDescent="0.35"/>
    <row r="3368" s="116" customFormat="1" x14ac:dyDescent="0.35"/>
    <row r="3369" s="116" customFormat="1" x14ac:dyDescent="0.35"/>
    <row r="3370" s="116" customFormat="1" x14ac:dyDescent="0.35"/>
    <row r="3371" s="116" customFormat="1" x14ac:dyDescent="0.35"/>
    <row r="3372" s="116" customFormat="1" x14ac:dyDescent="0.35"/>
    <row r="3373" s="116" customFormat="1" x14ac:dyDescent="0.35"/>
    <row r="3374" s="116" customFormat="1" x14ac:dyDescent="0.35"/>
    <row r="3375" s="116" customFormat="1" x14ac:dyDescent="0.35"/>
    <row r="3376" s="116" customFormat="1" x14ac:dyDescent="0.35"/>
    <row r="3377" s="116" customFormat="1" x14ac:dyDescent="0.35"/>
    <row r="3378" s="116" customFormat="1" x14ac:dyDescent="0.35"/>
    <row r="3379" s="116" customFormat="1" x14ac:dyDescent="0.35"/>
    <row r="3380" s="116" customFormat="1" x14ac:dyDescent="0.35"/>
    <row r="3381" s="116" customFormat="1" x14ac:dyDescent="0.35"/>
    <row r="3382" s="116" customFormat="1" x14ac:dyDescent="0.35"/>
    <row r="3383" s="116" customFormat="1" x14ac:dyDescent="0.35"/>
    <row r="3384" s="116" customFormat="1" x14ac:dyDescent="0.35"/>
    <row r="3385" s="116" customFormat="1" x14ac:dyDescent="0.35"/>
    <row r="3386" s="116" customFormat="1" x14ac:dyDescent="0.35"/>
    <row r="3387" s="116" customFormat="1" x14ac:dyDescent="0.35"/>
    <row r="3388" s="116" customFormat="1" x14ac:dyDescent="0.35"/>
    <row r="3389" s="116" customFormat="1" x14ac:dyDescent="0.35"/>
    <row r="3390" s="116" customFormat="1" x14ac:dyDescent="0.35"/>
    <row r="3391" s="116" customFormat="1" x14ac:dyDescent="0.35"/>
    <row r="3392" s="116" customFormat="1" x14ac:dyDescent="0.35"/>
    <row r="3393" s="116" customFormat="1" x14ac:dyDescent="0.35"/>
    <row r="3394" s="116" customFormat="1" x14ac:dyDescent="0.35"/>
    <row r="3395" s="116" customFormat="1" x14ac:dyDescent="0.35"/>
    <row r="3396" s="116" customFormat="1" x14ac:dyDescent="0.35"/>
    <row r="3397" s="116" customFormat="1" x14ac:dyDescent="0.35"/>
    <row r="3398" s="116" customFormat="1" x14ac:dyDescent="0.35"/>
    <row r="3399" s="116" customFormat="1" x14ac:dyDescent="0.35"/>
    <row r="3400" s="116" customFormat="1" x14ac:dyDescent="0.35"/>
    <row r="3401" s="116" customFormat="1" x14ac:dyDescent="0.35"/>
    <row r="3402" s="116" customFormat="1" x14ac:dyDescent="0.35"/>
    <row r="3403" s="116" customFormat="1" x14ac:dyDescent="0.35"/>
    <row r="3404" s="116" customFormat="1" x14ac:dyDescent="0.35"/>
    <row r="3405" s="116" customFormat="1" x14ac:dyDescent="0.35"/>
    <row r="3406" s="116" customFormat="1" x14ac:dyDescent="0.35"/>
    <row r="3407" s="116" customFormat="1" x14ac:dyDescent="0.35"/>
    <row r="3408" s="116" customFormat="1" x14ac:dyDescent="0.35"/>
    <row r="3409" s="116" customFormat="1" x14ac:dyDescent="0.35"/>
    <row r="3410" s="116" customFormat="1" x14ac:dyDescent="0.35"/>
    <row r="3411" s="116" customFormat="1" x14ac:dyDescent="0.35"/>
    <row r="3412" s="116" customFormat="1" x14ac:dyDescent="0.35"/>
    <row r="3413" s="116" customFormat="1" x14ac:dyDescent="0.35"/>
    <row r="3414" s="116" customFormat="1" x14ac:dyDescent="0.35"/>
    <row r="3415" s="116" customFormat="1" x14ac:dyDescent="0.35"/>
    <row r="3416" s="116" customFormat="1" x14ac:dyDescent="0.35"/>
    <row r="3417" s="116" customFormat="1" x14ac:dyDescent="0.35"/>
    <row r="3418" s="116" customFormat="1" x14ac:dyDescent="0.35"/>
    <row r="3419" s="116" customFormat="1" x14ac:dyDescent="0.35"/>
    <row r="3420" s="116" customFormat="1" x14ac:dyDescent="0.35"/>
    <row r="3421" s="116" customFormat="1" x14ac:dyDescent="0.35"/>
    <row r="3422" s="116" customFormat="1" x14ac:dyDescent="0.35"/>
    <row r="3423" s="116" customFormat="1" x14ac:dyDescent="0.35"/>
    <row r="3424" s="116" customFormat="1" x14ac:dyDescent="0.35"/>
    <row r="3425" s="116" customFormat="1" x14ac:dyDescent="0.35"/>
    <row r="3426" s="116" customFormat="1" x14ac:dyDescent="0.35"/>
    <row r="3427" s="116" customFormat="1" x14ac:dyDescent="0.35"/>
    <row r="3428" s="116" customFormat="1" x14ac:dyDescent="0.35"/>
    <row r="3429" s="116" customFormat="1" x14ac:dyDescent="0.35"/>
    <row r="3430" s="116" customFormat="1" x14ac:dyDescent="0.35"/>
    <row r="3431" s="116" customFormat="1" x14ac:dyDescent="0.35"/>
    <row r="3432" s="116" customFormat="1" x14ac:dyDescent="0.35"/>
    <row r="3433" s="116" customFormat="1" x14ac:dyDescent="0.35"/>
    <row r="3434" s="116" customFormat="1" x14ac:dyDescent="0.35"/>
    <row r="3435" s="116" customFormat="1" x14ac:dyDescent="0.35"/>
    <row r="3436" s="116" customFormat="1" x14ac:dyDescent="0.35"/>
    <row r="3437" s="116" customFormat="1" x14ac:dyDescent="0.35"/>
    <row r="3438" s="116" customFormat="1" x14ac:dyDescent="0.35"/>
    <row r="3439" s="116" customFormat="1" x14ac:dyDescent="0.35"/>
    <row r="3440" s="116" customFormat="1" x14ac:dyDescent="0.35"/>
    <row r="3441" s="116" customFormat="1" x14ac:dyDescent="0.35"/>
    <row r="3442" s="116" customFormat="1" x14ac:dyDescent="0.35"/>
    <row r="3443" s="116" customFormat="1" x14ac:dyDescent="0.35"/>
    <row r="3444" s="116" customFormat="1" x14ac:dyDescent="0.35"/>
    <row r="3445" s="116" customFormat="1" x14ac:dyDescent="0.35"/>
    <row r="3446" s="116" customFormat="1" x14ac:dyDescent="0.35"/>
    <row r="3447" s="116" customFormat="1" x14ac:dyDescent="0.35"/>
    <row r="3448" s="116" customFormat="1" x14ac:dyDescent="0.35"/>
    <row r="3449" s="116" customFormat="1" x14ac:dyDescent="0.35"/>
    <row r="3450" s="116" customFormat="1" x14ac:dyDescent="0.35"/>
    <row r="3451" s="116" customFormat="1" x14ac:dyDescent="0.35"/>
    <row r="3452" s="116" customFormat="1" x14ac:dyDescent="0.35"/>
    <row r="3453" s="116" customFormat="1" x14ac:dyDescent="0.35"/>
    <row r="3454" s="116" customFormat="1" x14ac:dyDescent="0.35"/>
    <row r="3455" s="116" customFormat="1" x14ac:dyDescent="0.35"/>
    <row r="3456" s="116" customFormat="1" x14ac:dyDescent="0.35"/>
    <row r="3457" s="116" customFormat="1" x14ac:dyDescent="0.35"/>
    <row r="3458" s="116" customFormat="1" x14ac:dyDescent="0.35"/>
    <row r="3459" s="116" customFormat="1" x14ac:dyDescent="0.35"/>
    <row r="3460" s="116" customFormat="1" x14ac:dyDescent="0.35"/>
    <row r="3461" s="116" customFormat="1" x14ac:dyDescent="0.35"/>
    <row r="3462" s="116" customFormat="1" x14ac:dyDescent="0.35"/>
    <row r="3463" s="116" customFormat="1" x14ac:dyDescent="0.35"/>
    <row r="3464" s="116" customFormat="1" x14ac:dyDescent="0.35"/>
    <row r="3465" s="116" customFormat="1" x14ac:dyDescent="0.35"/>
    <row r="3466" s="116" customFormat="1" x14ac:dyDescent="0.35"/>
    <row r="3467" s="116" customFormat="1" x14ac:dyDescent="0.35"/>
    <row r="3468" s="116" customFormat="1" x14ac:dyDescent="0.35"/>
    <row r="3469" s="116" customFormat="1" x14ac:dyDescent="0.35"/>
    <row r="3470" s="116" customFormat="1" x14ac:dyDescent="0.35"/>
    <row r="3471" s="116" customFormat="1" x14ac:dyDescent="0.35"/>
    <row r="3472" s="116" customFormat="1" x14ac:dyDescent="0.35"/>
    <row r="3473" s="116" customFormat="1" x14ac:dyDescent="0.35"/>
    <row r="3474" s="116" customFormat="1" x14ac:dyDescent="0.35"/>
    <row r="3475" s="116" customFormat="1" x14ac:dyDescent="0.35"/>
    <row r="3476" s="116" customFormat="1" x14ac:dyDescent="0.35"/>
    <row r="3477" s="116" customFormat="1" x14ac:dyDescent="0.35"/>
    <row r="3478" s="116" customFormat="1" x14ac:dyDescent="0.35"/>
    <row r="3479" s="116" customFormat="1" x14ac:dyDescent="0.35"/>
    <row r="3480" s="116" customFormat="1" x14ac:dyDescent="0.35"/>
    <row r="3481" s="116" customFormat="1" x14ac:dyDescent="0.35"/>
    <row r="3482" s="116" customFormat="1" x14ac:dyDescent="0.35"/>
    <row r="3483" s="116" customFormat="1" x14ac:dyDescent="0.35"/>
    <row r="3484" s="116" customFormat="1" x14ac:dyDescent="0.35"/>
    <row r="3485" s="116" customFormat="1" x14ac:dyDescent="0.35"/>
    <row r="3486" s="116" customFormat="1" x14ac:dyDescent="0.35"/>
    <row r="3487" s="116" customFormat="1" x14ac:dyDescent="0.35"/>
    <row r="3488" s="116" customFormat="1" x14ac:dyDescent="0.35"/>
    <row r="3489" s="116" customFormat="1" x14ac:dyDescent="0.35"/>
    <row r="3490" s="116" customFormat="1" x14ac:dyDescent="0.35"/>
    <row r="3491" s="116" customFormat="1" x14ac:dyDescent="0.35"/>
    <row r="3492" s="116" customFormat="1" x14ac:dyDescent="0.35"/>
    <row r="3493" s="116" customFormat="1" x14ac:dyDescent="0.35"/>
    <row r="3494" s="116" customFormat="1" x14ac:dyDescent="0.35"/>
    <row r="3495" s="116" customFormat="1" x14ac:dyDescent="0.35"/>
    <row r="3496" s="116" customFormat="1" x14ac:dyDescent="0.35"/>
    <row r="3497" s="116" customFormat="1" x14ac:dyDescent="0.35"/>
    <row r="3498" s="116" customFormat="1" x14ac:dyDescent="0.35"/>
    <row r="3499" s="116" customFormat="1" x14ac:dyDescent="0.35"/>
    <row r="3500" s="116" customFormat="1" x14ac:dyDescent="0.35"/>
    <row r="3501" s="116" customFormat="1" x14ac:dyDescent="0.35"/>
    <row r="3502" s="116" customFormat="1" x14ac:dyDescent="0.35"/>
    <row r="3503" s="116" customFormat="1" x14ac:dyDescent="0.35"/>
    <row r="3504" s="116" customFormat="1" x14ac:dyDescent="0.35"/>
    <row r="3505" s="116" customFormat="1" x14ac:dyDescent="0.35"/>
    <row r="3506" s="116" customFormat="1" x14ac:dyDescent="0.35"/>
    <row r="3507" s="116" customFormat="1" x14ac:dyDescent="0.35"/>
    <row r="3508" s="116" customFormat="1" x14ac:dyDescent="0.35"/>
    <row r="3509" s="116" customFormat="1" x14ac:dyDescent="0.35"/>
    <row r="3510" s="116" customFormat="1" x14ac:dyDescent="0.35"/>
    <row r="3511" s="116" customFormat="1" x14ac:dyDescent="0.35"/>
    <row r="3512" s="116" customFormat="1" x14ac:dyDescent="0.35"/>
    <row r="3513" s="116" customFormat="1" x14ac:dyDescent="0.35"/>
    <row r="3514" s="116" customFormat="1" x14ac:dyDescent="0.35"/>
    <row r="3515" s="116" customFormat="1" x14ac:dyDescent="0.35"/>
    <row r="3516" s="116" customFormat="1" x14ac:dyDescent="0.35"/>
    <row r="3517" s="116" customFormat="1" x14ac:dyDescent="0.35"/>
    <row r="3518" s="116" customFormat="1" x14ac:dyDescent="0.35"/>
    <row r="3519" s="116" customFormat="1" x14ac:dyDescent="0.35"/>
    <row r="3520" s="116" customFormat="1" x14ac:dyDescent="0.35"/>
    <row r="3521" s="116" customFormat="1" x14ac:dyDescent="0.35"/>
    <row r="3522" s="116" customFormat="1" x14ac:dyDescent="0.35"/>
    <row r="3523" s="116" customFormat="1" x14ac:dyDescent="0.35"/>
    <row r="3524" s="116" customFormat="1" x14ac:dyDescent="0.35"/>
    <row r="3525" s="116" customFormat="1" x14ac:dyDescent="0.35"/>
    <row r="3526" s="116" customFormat="1" x14ac:dyDescent="0.35"/>
    <row r="3527" s="116" customFormat="1" x14ac:dyDescent="0.35"/>
    <row r="3528" s="116" customFormat="1" x14ac:dyDescent="0.35"/>
    <row r="3529" s="116" customFormat="1" x14ac:dyDescent="0.35"/>
    <row r="3530" s="116" customFormat="1" x14ac:dyDescent="0.35"/>
    <row r="3531" s="116" customFormat="1" x14ac:dyDescent="0.35"/>
    <row r="3532" s="116" customFormat="1" x14ac:dyDescent="0.35"/>
    <row r="3533" s="116" customFormat="1" x14ac:dyDescent="0.35"/>
    <row r="3534" s="116" customFormat="1" x14ac:dyDescent="0.35"/>
    <row r="3535" s="116" customFormat="1" x14ac:dyDescent="0.35"/>
    <row r="3536" s="116" customFormat="1" x14ac:dyDescent="0.35"/>
    <row r="3537" s="116" customFormat="1" x14ac:dyDescent="0.35"/>
    <row r="3538" s="116" customFormat="1" x14ac:dyDescent="0.35"/>
    <row r="3539" s="116" customFormat="1" x14ac:dyDescent="0.35"/>
    <row r="3540" s="116" customFormat="1" x14ac:dyDescent="0.35"/>
    <row r="3541" s="116" customFormat="1" x14ac:dyDescent="0.35"/>
    <row r="3542" s="116" customFormat="1" x14ac:dyDescent="0.35"/>
    <row r="3543" s="116" customFormat="1" x14ac:dyDescent="0.35"/>
    <row r="3544" s="116" customFormat="1" x14ac:dyDescent="0.35"/>
    <row r="3545" s="116" customFormat="1" x14ac:dyDescent="0.35"/>
    <row r="3546" s="116" customFormat="1" x14ac:dyDescent="0.35"/>
    <row r="3547" s="116" customFormat="1" x14ac:dyDescent="0.35"/>
    <row r="3548" s="116" customFormat="1" x14ac:dyDescent="0.35"/>
    <row r="3549" s="116" customFormat="1" x14ac:dyDescent="0.35"/>
    <row r="3550" s="116" customFormat="1" x14ac:dyDescent="0.35"/>
    <row r="3551" s="116" customFormat="1" x14ac:dyDescent="0.35"/>
    <row r="3552" s="116" customFormat="1" x14ac:dyDescent="0.35"/>
    <row r="3553" s="116" customFormat="1" x14ac:dyDescent="0.35"/>
    <row r="3554" s="116" customFormat="1" x14ac:dyDescent="0.35"/>
    <row r="3555" s="116" customFormat="1" x14ac:dyDescent="0.35"/>
    <row r="3556" s="116" customFormat="1" x14ac:dyDescent="0.35"/>
    <row r="3557" s="116" customFormat="1" x14ac:dyDescent="0.35"/>
    <row r="3558" s="116" customFormat="1" x14ac:dyDescent="0.35"/>
    <row r="3559" s="116" customFormat="1" x14ac:dyDescent="0.35"/>
    <row r="3560" s="116" customFormat="1" x14ac:dyDescent="0.35"/>
    <row r="3561" s="116" customFormat="1" x14ac:dyDescent="0.35"/>
    <row r="3562" s="116" customFormat="1" x14ac:dyDescent="0.35"/>
    <row r="3563" s="116" customFormat="1" x14ac:dyDescent="0.35"/>
    <row r="3564" s="116" customFormat="1" x14ac:dyDescent="0.35"/>
    <row r="3565" s="116" customFormat="1" x14ac:dyDescent="0.35"/>
    <row r="3566" s="116" customFormat="1" x14ac:dyDescent="0.35"/>
    <row r="3567" s="116" customFormat="1" x14ac:dyDescent="0.35"/>
    <row r="3568" s="116" customFormat="1" x14ac:dyDescent="0.35"/>
    <row r="3569" s="116" customFormat="1" x14ac:dyDescent="0.35"/>
    <row r="3570" s="116" customFormat="1" x14ac:dyDescent="0.35"/>
    <row r="3571" s="116" customFormat="1" x14ac:dyDescent="0.35"/>
    <row r="3572" s="116" customFormat="1" x14ac:dyDescent="0.35"/>
    <row r="3573" s="116" customFormat="1" x14ac:dyDescent="0.35"/>
    <row r="3574" s="116" customFormat="1" x14ac:dyDescent="0.35"/>
    <row r="3575" s="116" customFormat="1" x14ac:dyDescent="0.35"/>
    <row r="3576" s="116" customFormat="1" x14ac:dyDescent="0.35"/>
    <row r="3577" s="116" customFormat="1" x14ac:dyDescent="0.35"/>
    <row r="3578" s="116" customFormat="1" x14ac:dyDescent="0.35"/>
    <row r="3579" s="116" customFormat="1" x14ac:dyDescent="0.35"/>
    <row r="3580" s="116" customFormat="1" x14ac:dyDescent="0.35"/>
    <row r="3581" s="116" customFormat="1" x14ac:dyDescent="0.35"/>
    <row r="3582" s="116" customFormat="1" x14ac:dyDescent="0.35"/>
    <row r="3583" s="116" customFormat="1" x14ac:dyDescent="0.35"/>
    <row r="3584" s="116" customFormat="1" x14ac:dyDescent="0.35"/>
    <row r="3585" s="116" customFormat="1" x14ac:dyDescent="0.35"/>
    <row r="3586" s="116" customFormat="1" x14ac:dyDescent="0.35"/>
    <row r="3587" s="116" customFormat="1" x14ac:dyDescent="0.35"/>
    <row r="3588" s="116" customFormat="1" x14ac:dyDescent="0.35"/>
    <row r="3589" s="116" customFormat="1" x14ac:dyDescent="0.35"/>
    <row r="3590" s="116" customFormat="1" x14ac:dyDescent="0.35"/>
    <row r="3591" s="116" customFormat="1" x14ac:dyDescent="0.35"/>
    <row r="3592" s="116" customFormat="1" x14ac:dyDescent="0.35"/>
    <row r="3593" s="116" customFormat="1" x14ac:dyDescent="0.35"/>
    <row r="3594" s="116" customFormat="1" x14ac:dyDescent="0.35"/>
    <row r="3595" s="116" customFormat="1" x14ac:dyDescent="0.35"/>
    <row r="3596" s="116" customFormat="1" x14ac:dyDescent="0.35"/>
    <row r="3597" s="116" customFormat="1" x14ac:dyDescent="0.35"/>
    <row r="3598" s="116" customFormat="1" x14ac:dyDescent="0.35"/>
    <row r="3599" s="116" customFormat="1" x14ac:dyDescent="0.35"/>
    <row r="3600" s="116" customFormat="1" x14ac:dyDescent="0.35"/>
    <row r="3601" s="116" customFormat="1" x14ac:dyDescent="0.35"/>
    <row r="3602" s="116" customFormat="1" x14ac:dyDescent="0.35"/>
    <row r="3603" s="116" customFormat="1" x14ac:dyDescent="0.35"/>
    <row r="3604" s="116" customFormat="1" x14ac:dyDescent="0.35"/>
    <row r="3605" s="116" customFormat="1" x14ac:dyDescent="0.35"/>
    <row r="3606" s="116" customFormat="1" x14ac:dyDescent="0.35"/>
    <row r="3607" s="116" customFormat="1" x14ac:dyDescent="0.35"/>
    <row r="3608" s="116" customFormat="1" x14ac:dyDescent="0.35"/>
    <row r="3609" s="116" customFormat="1" x14ac:dyDescent="0.35"/>
    <row r="3610" s="116" customFormat="1" x14ac:dyDescent="0.35"/>
    <row r="3611" s="116" customFormat="1" x14ac:dyDescent="0.35"/>
    <row r="3612" s="116" customFormat="1" x14ac:dyDescent="0.35"/>
    <row r="3613" s="116" customFormat="1" x14ac:dyDescent="0.35"/>
    <row r="3614" s="116" customFormat="1" x14ac:dyDescent="0.35"/>
    <row r="3615" s="116" customFormat="1" x14ac:dyDescent="0.35"/>
    <row r="3616" s="116" customFormat="1" x14ac:dyDescent="0.35"/>
    <row r="3617" s="116" customFormat="1" x14ac:dyDescent="0.35"/>
    <row r="3618" s="116" customFormat="1" x14ac:dyDescent="0.35"/>
    <row r="3619" s="116" customFormat="1" x14ac:dyDescent="0.35"/>
    <row r="3620" s="116" customFormat="1" x14ac:dyDescent="0.35"/>
    <row r="3621" s="116" customFormat="1" x14ac:dyDescent="0.35"/>
    <row r="3622" s="116" customFormat="1" x14ac:dyDescent="0.35"/>
    <row r="3623" s="116" customFormat="1" x14ac:dyDescent="0.35"/>
    <row r="3624" s="116" customFormat="1" x14ac:dyDescent="0.35"/>
    <row r="3625" s="116" customFormat="1" x14ac:dyDescent="0.35"/>
    <row r="3626" s="116" customFormat="1" x14ac:dyDescent="0.35"/>
    <row r="3627" s="116" customFormat="1" x14ac:dyDescent="0.35"/>
    <row r="3628" s="116" customFormat="1" x14ac:dyDescent="0.35"/>
    <row r="3629" s="116" customFormat="1" x14ac:dyDescent="0.35"/>
    <row r="3630" s="116" customFormat="1" x14ac:dyDescent="0.35"/>
    <row r="3631" s="116" customFormat="1" x14ac:dyDescent="0.35"/>
    <row r="3632" s="116" customFormat="1" x14ac:dyDescent="0.35"/>
    <row r="3633" s="116" customFormat="1" x14ac:dyDescent="0.35"/>
    <row r="3634" s="116" customFormat="1" x14ac:dyDescent="0.35"/>
    <row r="3635" s="116" customFormat="1" x14ac:dyDescent="0.35"/>
    <row r="3636" s="116" customFormat="1" x14ac:dyDescent="0.35"/>
    <row r="3637" s="116" customFormat="1" x14ac:dyDescent="0.35"/>
    <row r="3638" s="116" customFormat="1" x14ac:dyDescent="0.35"/>
    <row r="3639" s="116" customFormat="1" x14ac:dyDescent="0.35"/>
    <row r="3640" s="116" customFormat="1" x14ac:dyDescent="0.35"/>
    <row r="3641" s="116" customFormat="1" x14ac:dyDescent="0.35"/>
    <row r="3642" s="116" customFormat="1" x14ac:dyDescent="0.35"/>
    <row r="3643" s="116" customFormat="1" x14ac:dyDescent="0.35"/>
    <row r="3644" s="116" customFormat="1" x14ac:dyDescent="0.35"/>
    <row r="3645" s="116" customFormat="1" x14ac:dyDescent="0.35"/>
    <row r="3646" s="116" customFormat="1" x14ac:dyDescent="0.35"/>
    <row r="3647" s="116" customFormat="1" x14ac:dyDescent="0.35"/>
    <row r="3648" s="116" customFormat="1" x14ac:dyDescent="0.35"/>
    <row r="3649" s="116" customFormat="1" x14ac:dyDescent="0.35"/>
    <row r="3650" s="116" customFormat="1" x14ac:dyDescent="0.35"/>
    <row r="3651" s="116" customFormat="1" x14ac:dyDescent="0.35"/>
    <row r="3652" s="116" customFormat="1" x14ac:dyDescent="0.35"/>
    <row r="3653" s="116" customFormat="1" x14ac:dyDescent="0.35"/>
    <row r="3654" s="116" customFormat="1" x14ac:dyDescent="0.35"/>
    <row r="3655" s="116" customFormat="1" x14ac:dyDescent="0.35"/>
    <row r="3656" s="116" customFormat="1" x14ac:dyDescent="0.35"/>
    <row r="3657" s="116" customFormat="1" x14ac:dyDescent="0.35"/>
    <row r="3658" s="116" customFormat="1" x14ac:dyDescent="0.35"/>
    <row r="3659" s="116" customFormat="1" x14ac:dyDescent="0.35"/>
    <row r="3660" s="116" customFormat="1" x14ac:dyDescent="0.35"/>
    <row r="3661" s="116" customFormat="1" x14ac:dyDescent="0.35"/>
    <row r="3662" s="116" customFormat="1" x14ac:dyDescent="0.35"/>
    <row r="3663" s="116" customFormat="1" x14ac:dyDescent="0.35"/>
    <row r="3664" s="116" customFormat="1" x14ac:dyDescent="0.35"/>
    <row r="3665" s="116" customFormat="1" x14ac:dyDescent="0.35"/>
    <row r="3666" s="116" customFormat="1" x14ac:dyDescent="0.35"/>
    <row r="3667" s="116" customFormat="1" x14ac:dyDescent="0.35"/>
    <row r="3668" s="116" customFormat="1" x14ac:dyDescent="0.35"/>
    <row r="3669" s="116" customFormat="1" x14ac:dyDescent="0.35"/>
    <row r="3670" s="116" customFormat="1" x14ac:dyDescent="0.35"/>
    <row r="3671" s="116" customFormat="1" x14ac:dyDescent="0.35"/>
    <row r="3672" s="116" customFormat="1" x14ac:dyDescent="0.35"/>
    <row r="3673" s="116" customFormat="1" x14ac:dyDescent="0.35"/>
    <row r="3674" s="116" customFormat="1" x14ac:dyDescent="0.35"/>
    <row r="3675" s="116" customFormat="1" x14ac:dyDescent="0.35"/>
    <row r="3676" s="116" customFormat="1" x14ac:dyDescent="0.35"/>
    <row r="3677" s="116" customFormat="1" x14ac:dyDescent="0.35"/>
    <row r="3678" s="116" customFormat="1" x14ac:dyDescent="0.35"/>
    <row r="3679" s="116" customFormat="1" x14ac:dyDescent="0.35"/>
    <row r="3680" s="116" customFormat="1" x14ac:dyDescent="0.35"/>
    <row r="3681" s="116" customFormat="1" x14ac:dyDescent="0.35"/>
    <row r="3682" s="116" customFormat="1" x14ac:dyDescent="0.35"/>
    <row r="3683" s="116" customFormat="1" x14ac:dyDescent="0.35"/>
    <row r="3684" s="116" customFormat="1" x14ac:dyDescent="0.35"/>
    <row r="3685" s="116" customFormat="1" x14ac:dyDescent="0.35"/>
    <row r="3686" s="116" customFormat="1" x14ac:dyDescent="0.35"/>
    <row r="3687" s="116" customFormat="1" x14ac:dyDescent="0.35"/>
    <row r="3688" s="116" customFormat="1" x14ac:dyDescent="0.35"/>
    <row r="3689" s="116" customFormat="1" x14ac:dyDescent="0.35"/>
    <row r="3690" s="116" customFormat="1" x14ac:dyDescent="0.35"/>
    <row r="3691" s="116" customFormat="1" x14ac:dyDescent="0.35"/>
    <row r="3692" s="116" customFormat="1" x14ac:dyDescent="0.35"/>
    <row r="3693" s="116" customFormat="1" x14ac:dyDescent="0.35"/>
    <row r="3694" s="116" customFormat="1" x14ac:dyDescent="0.35"/>
    <row r="3695" s="116" customFormat="1" x14ac:dyDescent="0.35"/>
    <row r="3696" s="116" customFormat="1" x14ac:dyDescent="0.35"/>
    <row r="3697" s="116" customFormat="1" x14ac:dyDescent="0.35"/>
    <row r="3698" s="116" customFormat="1" x14ac:dyDescent="0.35"/>
    <row r="3699" s="116" customFormat="1" x14ac:dyDescent="0.35"/>
    <row r="3700" s="116" customFormat="1" x14ac:dyDescent="0.35"/>
    <row r="3701" s="116" customFormat="1" x14ac:dyDescent="0.35"/>
    <row r="3702" s="116" customFormat="1" x14ac:dyDescent="0.35"/>
    <row r="3703" s="116" customFormat="1" x14ac:dyDescent="0.35"/>
    <row r="3704" s="116" customFormat="1" x14ac:dyDescent="0.35"/>
    <row r="3705" s="116" customFormat="1" x14ac:dyDescent="0.35"/>
    <row r="3706" s="116" customFormat="1" x14ac:dyDescent="0.35"/>
    <row r="3707" s="116" customFormat="1" x14ac:dyDescent="0.35"/>
    <row r="3708" s="116" customFormat="1" x14ac:dyDescent="0.35"/>
    <row r="3709" s="116" customFormat="1" x14ac:dyDescent="0.35"/>
    <row r="3710" s="116" customFormat="1" x14ac:dyDescent="0.35"/>
    <row r="3711" s="116" customFormat="1" x14ac:dyDescent="0.35"/>
    <row r="3712" s="116" customFormat="1" x14ac:dyDescent="0.35"/>
    <row r="3713" s="116" customFormat="1" x14ac:dyDescent="0.35"/>
    <row r="3714" s="116" customFormat="1" x14ac:dyDescent="0.35"/>
    <row r="3715" s="116" customFormat="1" x14ac:dyDescent="0.35"/>
    <row r="3716" s="116" customFormat="1" x14ac:dyDescent="0.35"/>
    <row r="3717" s="116" customFormat="1" x14ac:dyDescent="0.35"/>
    <row r="3718" s="116" customFormat="1" x14ac:dyDescent="0.35"/>
    <row r="3719" s="116" customFormat="1" x14ac:dyDescent="0.35"/>
    <row r="3720" s="116" customFormat="1" x14ac:dyDescent="0.35"/>
    <row r="3721" s="116" customFormat="1" x14ac:dyDescent="0.35"/>
    <row r="3722" s="116" customFormat="1" x14ac:dyDescent="0.35"/>
    <row r="3723" s="116" customFormat="1" x14ac:dyDescent="0.35"/>
    <row r="3724" s="116" customFormat="1" x14ac:dyDescent="0.35"/>
    <row r="3725" s="116" customFormat="1" x14ac:dyDescent="0.35"/>
    <row r="3726" s="116" customFormat="1" x14ac:dyDescent="0.35"/>
    <row r="3727" s="116" customFormat="1" x14ac:dyDescent="0.35"/>
    <row r="3728" s="116" customFormat="1" x14ac:dyDescent="0.35"/>
    <row r="3729" s="116" customFormat="1" x14ac:dyDescent="0.35"/>
    <row r="3730" s="116" customFormat="1" x14ac:dyDescent="0.35"/>
    <row r="3731" s="116" customFormat="1" x14ac:dyDescent="0.35"/>
    <row r="3732" s="116" customFormat="1" x14ac:dyDescent="0.35"/>
    <row r="3733" s="116" customFormat="1" x14ac:dyDescent="0.35"/>
    <row r="3734" s="116" customFormat="1" x14ac:dyDescent="0.35"/>
    <row r="3735" s="116" customFormat="1" x14ac:dyDescent="0.35"/>
    <row r="3736" s="116" customFormat="1" x14ac:dyDescent="0.35"/>
    <row r="3737" s="116" customFormat="1" x14ac:dyDescent="0.35"/>
    <row r="3738" s="116" customFormat="1" x14ac:dyDescent="0.35"/>
    <row r="3739" s="116" customFormat="1" x14ac:dyDescent="0.35"/>
    <row r="3740" s="116" customFormat="1" x14ac:dyDescent="0.35"/>
    <row r="3741" s="116" customFormat="1" x14ac:dyDescent="0.35"/>
    <row r="3742" s="116" customFormat="1" x14ac:dyDescent="0.35"/>
    <row r="3743" s="116" customFormat="1" x14ac:dyDescent="0.35"/>
    <row r="3744" s="116" customFormat="1" x14ac:dyDescent="0.35"/>
    <row r="3745" s="116" customFormat="1" x14ac:dyDescent="0.35"/>
    <row r="3746" s="116" customFormat="1" x14ac:dyDescent="0.35"/>
    <row r="3747" s="116" customFormat="1" x14ac:dyDescent="0.35"/>
    <row r="3748" s="116" customFormat="1" x14ac:dyDescent="0.35"/>
    <row r="3749" s="116" customFormat="1" x14ac:dyDescent="0.35"/>
    <row r="3750" s="116" customFormat="1" x14ac:dyDescent="0.35"/>
    <row r="3751" s="116" customFormat="1" x14ac:dyDescent="0.35"/>
    <row r="3752" s="116" customFormat="1" x14ac:dyDescent="0.35"/>
    <row r="3753" s="116" customFormat="1" x14ac:dyDescent="0.35"/>
    <row r="3754" s="116" customFormat="1" x14ac:dyDescent="0.35"/>
    <row r="3755" s="116" customFormat="1" x14ac:dyDescent="0.35"/>
    <row r="3756" s="116" customFormat="1" x14ac:dyDescent="0.35"/>
    <row r="3757" s="116" customFormat="1" x14ac:dyDescent="0.35"/>
    <row r="3758" s="116" customFormat="1" x14ac:dyDescent="0.35"/>
    <row r="3759" s="116" customFormat="1" x14ac:dyDescent="0.35"/>
    <row r="3760" s="116" customFormat="1" x14ac:dyDescent="0.35"/>
    <row r="3761" s="116" customFormat="1" x14ac:dyDescent="0.35"/>
    <row r="3762" s="116" customFormat="1" x14ac:dyDescent="0.35"/>
    <row r="3763" s="116" customFormat="1" x14ac:dyDescent="0.35"/>
    <row r="3764" s="116" customFormat="1" x14ac:dyDescent="0.35"/>
    <row r="3765" s="116" customFormat="1" x14ac:dyDescent="0.35"/>
    <row r="3766" s="116" customFormat="1" x14ac:dyDescent="0.35"/>
    <row r="3767" s="116" customFormat="1" x14ac:dyDescent="0.35"/>
    <row r="3768" s="116" customFormat="1" x14ac:dyDescent="0.35"/>
    <row r="3769" s="116" customFormat="1" x14ac:dyDescent="0.35"/>
    <row r="3770" s="116" customFormat="1" x14ac:dyDescent="0.35"/>
    <row r="3771" s="116" customFormat="1" x14ac:dyDescent="0.35"/>
    <row r="3772" s="116" customFormat="1" x14ac:dyDescent="0.35"/>
    <row r="3773" s="116" customFormat="1" x14ac:dyDescent="0.35"/>
    <row r="3774" s="116" customFormat="1" x14ac:dyDescent="0.35"/>
    <row r="3775" s="116" customFormat="1" x14ac:dyDescent="0.35"/>
    <row r="3776" s="116" customFormat="1" x14ac:dyDescent="0.35"/>
    <row r="3777" s="116" customFormat="1" x14ac:dyDescent="0.35"/>
    <row r="3778" s="116" customFormat="1" x14ac:dyDescent="0.35"/>
    <row r="3779" s="116" customFormat="1" x14ac:dyDescent="0.35"/>
    <row r="3780" s="116" customFormat="1" x14ac:dyDescent="0.35"/>
    <row r="3781" s="116" customFormat="1" x14ac:dyDescent="0.35"/>
    <row r="3782" s="116" customFormat="1" x14ac:dyDescent="0.35"/>
    <row r="3783" s="116" customFormat="1" x14ac:dyDescent="0.35"/>
    <row r="3784" s="116" customFormat="1" x14ac:dyDescent="0.35"/>
    <row r="3785" s="116" customFormat="1" x14ac:dyDescent="0.35"/>
    <row r="3786" s="116" customFormat="1" x14ac:dyDescent="0.35"/>
    <row r="3787" s="116" customFormat="1" x14ac:dyDescent="0.35"/>
    <row r="3788" s="116" customFormat="1" x14ac:dyDescent="0.35"/>
    <row r="3789" s="116" customFormat="1" x14ac:dyDescent="0.35"/>
    <row r="3790" s="116" customFormat="1" x14ac:dyDescent="0.35"/>
    <row r="3791" s="116" customFormat="1" x14ac:dyDescent="0.35"/>
    <row r="3792" s="116" customFormat="1" x14ac:dyDescent="0.35"/>
    <row r="3793" s="116" customFormat="1" x14ac:dyDescent="0.35"/>
    <row r="3794" s="116" customFormat="1" x14ac:dyDescent="0.35"/>
    <row r="3795" s="116" customFormat="1" x14ac:dyDescent="0.35"/>
    <row r="3796" s="116" customFormat="1" x14ac:dyDescent="0.35"/>
    <row r="3797" s="116" customFormat="1" x14ac:dyDescent="0.35"/>
    <row r="3798" s="116" customFormat="1" x14ac:dyDescent="0.35"/>
    <row r="3799" s="116" customFormat="1" x14ac:dyDescent="0.35"/>
    <row r="3800" s="116" customFormat="1" x14ac:dyDescent="0.35"/>
    <row r="3801" s="116" customFormat="1" x14ac:dyDescent="0.35"/>
    <row r="3802" s="116" customFormat="1" x14ac:dyDescent="0.35"/>
    <row r="3803" s="116" customFormat="1" x14ac:dyDescent="0.35"/>
    <row r="3804" s="116" customFormat="1" x14ac:dyDescent="0.35"/>
    <row r="3805" s="116" customFormat="1" x14ac:dyDescent="0.35"/>
    <row r="3806" s="116" customFormat="1" x14ac:dyDescent="0.35"/>
    <row r="3807" s="116" customFormat="1" x14ac:dyDescent="0.35"/>
    <row r="3808" s="116" customFormat="1" x14ac:dyDescent="0.35"/>
    <row r="3809" s="116" customFormat="1" x14ac:dyDescent="0.35"/>
    <row r="3810" s="116" customFormat="1" x14ac:dyDescent="0.35"/>
    <row r="3811" s="116" customFormat="1" x14ac:dyDescent="0.35"/>
    <row r="3812" s="116" customFormat="1" x14ac:dyDescent="0.35"/>
    <row r="3813" s="116" customFormat="1" x14ac:dyDescent="0.35"/>
    <row r="3814" s="116" customFormat="1" x14ac:dyDescent="0.35"/>
    <row r="3815" s="116" customFormat="1" x14ac:dyDescent="0.35"/>
    <row r="3816" s="116" customFormat="1" x14ac:dyDescent="0.35"/>
    <row r="3817" s="116" customFormat="1" x14ac:dyDescent="0.35"/>
    <row r="3818" s="116" customFormat="1" x14ac:dyDescent="0.35"/>
    <row r="3819" s="116" customFormat="1" x14ac:dyDescent="0.35"/>
    <row r="3820" s="116" customFormat="1" x14ac:dyDescent="0.35"/>
    <row r="3821" s="116" customFormat="1" x14ac:dyDescent="0.35"/>
    <row r="3822" s="116" customFormat="1" x14ac:dyDescent="0.35"/>
    <row r="3823" s="116" customFormat="1" x14ac:dyDescent="0.35"/>
    <row r="3824" s="116" customFormat="1" x14ac:dyDescent="0.35"/>
    <row r="3825" s="116" customFormat="1" x14ac:dyDescent="0.35"/>
    <row r="3826" s="116" customFormat="1" x14ac:dyDescent="0.35"/>
    <row r="3827" s="116" customFormat="1" x14ac:dyDescent="0.35"/>
    <row r="3828" s="116" customFormat="1" x14ac:dyDescent="0.35"/>
    <row r="3829" s="116" customFormat="1" x14ac:dyDescent="0.35"/>
    <row r="3830" s="116" customFormat="1" x14ac:dyDescent="0.35"/>
    <row r="3831" s="116" customFormat="1" x14ac:dyDescent="0.35"/>
    <row r="3832" s="116" customFormat="1" x14ac:dyDescent="0.35"/>
    <row r="3833" s="116" customFormat="1" x14ac:dyDescent="0.35"/>
    <row r="3834" s="116" customFormat="1" x14ac:dyDescent="0.35"/>
    <row r="3835" s="116" customFormat="1" x14ac:dyDescent="0.35"/>
    <row r="3836" s="116" customFormat="1" x14ac:dyDescent="0.35"/>
    <row r="3837" s="116" customFormat="1" x14ac:dyDescent="0.35"/>
    <row r="3838" s="116" customFormat="1" x14ac:dyDescent="0.35"/>
    <row r="3839" s="116" customFormat="1" x14ac:dyDescent="0.35"/>
    <row r="3840" s="116" customFormat="1" x14ac:dyDescent="0.35"/>
    <row r="3841" s="116" customFormat="1" x14ac:dyDescent="0.35"/>
    <row r="3842" s="116" customFormat="1" x14ac:dyDescent="0.35"/>
    <row r="3843" s="116" customFormat="1" x14ac:dyDescent="0.35"/>
    <row r="3844" s="116" customFormat="1" x14ac:dyDescent="0.35"/>
    <row r="3845" s="116" customFormat="1" x14ac:dyDescent="0.35"/>
    <row r="3846" s="116" customFormat="1" x14ac:dyDescent="0.35"/>
    <row r="3847" s="116" customFormat="1" x14ac:dyDescent="0.35"/>
    <row r="3848" s="116" customFormat="1" x14ac:dyDescent="0.35"/>
    <row r="3849" s="116" customFormat="1" x14ac:dyDescent="0.35"/>
    <row r="3850" s="116" customFormat="1" x14ac:dyDescent="0.35"/>
    <row r="3851" s="116" customFormat="1" x14ac:dyDescent="0.35"/>
    <row r="3852" s="116" customFormat="1" x14ac:dyDescent="0.35"/>
    <row r="3853" s="116" customFormat="1" x14ac:dyDescent="0.35"/>
    <row r="3854" s="116" customFormat="1" x14ac:dyDescent="0.35"/>
    <row r="3855" s="116" customFormat="1" x14ac:dyDescent="0.35"/>
    <row r="3856" s="116" customFormat="1" x14ac:dyDescent="0.35"/>
    <row r="3857" s="116" customFormat="1" x14ac:dyDescent="0.35"/>
    <row r="3858" s="116" customFormat="1" x14ac:dyDescent="0.35"/>
    <row r="3859" s="116" customFormat="1" x14ac:dyDescent="0.35"/>
    <row r="3860" s="116" customFormat="1" x14ac:dyDescent="0.35"/>
    <row r="3861" s="116" customFormat="1" x14ac:dyDescent="0.35"/>
    <row r="3862" s="116" customFormat="1" x14ac:dyDescent="0.35"/>
    <row r="3863" s="116" customFormat="1" x14ac:dyDescent="0.35"/>
    <row r="3864" s="116" customFormat="1" x14ac:dyDescent="0.35"/>
    <row r="3865" s="116" customFormat="1" x14ac:dyDescent="0.35"/>
    <row r="3866" s="116" customFormat="1" x14ac:dyDescent="0.35"/>
    <row r="3867" s="116" customFormat="1" x14ac:dyDescent="0.35"/>
    <row r="3868" s="116" customFormat="1" x14ac:dyDescent="0.35"/>
    <row r="3869" s="116" customFormat="1" x14ac:dyDescent="0.35"/>
    <row r="3870" s="116" customFormat="1" x14ac:dyDescent="0.35"/>
    <row r="3871" s="116" customFormat="1" x14ac:dyDescent="0.35"/>
    <row r="3872" s="116" customFormat="1" x14ac:dyDescent="0.35"/>
    <row r="3873" s="116" customFormat="1" x14ac:dyDescent="0.35"/>
    <row r="3874" s="116" customFormat="1" x14ac:dyDescent="0.35"/>
    <row r="3875" s="116" customFormat="1" x14ac:dyDescent="0.35"/>
    <row r="3876" s="116" customFormat="1" x14ac:dyDescent="0.35"/>
    <row r="3877" s="116" customFormat="1" x14ac:dyDescent="0.35"/>
    <row r="3878" s="116" customFormat="1" x14ac:dyDescent="0.35"/>
    <row r="3879" s="116" customFormat="1" x14ac:dyDescent="0.35"/>
    <row r="3880" s="116" customFormat="1" x14ac:dyDescent="0.35"/>
    <row r="3881" s="116" customFormat="1" x14ac:dyDescent="0.35"/>
    <row r="3882" s="116" customFormat="1" x14ac:dyDescent="0.35"/>
    <row r="3883" s="116" customFormat="1" x14ac:dyDescent="0.35"/>
    <row r="3884" s="116" customFormat="1" x14ac:dyDescent="0.35"/>
    <row r="3885" s="116" customFormat="1" x14ac:dyDescent="0.35"/>
    <row r="3886" s="116" customFormat="1" x14ac:dyDescent="0.35"/>
    <row r="3887" s="116" customFormat="1" x14ac:dyDescent="0.35"/>
    <row r="3888" s="116" customFormat="1" x14ac:dyDescent="0.35"/>
    <row r="3889" s="116" customFormat="1" x14ac:dyDescent="0.35"/>
    <row r="3890" s="116" customFormat="1" x14ac:dyDescent="0.35"/>
    <row r="3891" s="116" customFormat="1" x14ac:dyDescent="0.35"/>
    <row r="3892" s="116" customFormat="1" x14ac:dyDescent="0.35"/>
    <row r="3893" s="116" customFormat="1" x14ac:dyDescent="0.35"/>
    <row r="3894" s="116" customFormat="1" x14ac:dyDescent="0.35"/>
    <row r="3895" s="116" customFormat="1" x14ac:dyDescent="0.35"/>
    <row r="3896" s="116" customFormat="1" x14ac:dyDescent="0.35"/>
    <row r="3897" s="116" customFormat="1" x14ac:dyDescent="0.35"/>
    <row r="3898" s="116" customFormat="1" x14ac:dyDescent="0.35"/>
    <row r="3899" s="116" customFormat="1" x14ac:dyDescent="0.35"/>
    <row r="3900" s="116" customFormat="1" x14ac:dyDescent="0.35"/>
    <row r="3901" s="116" customFormat="1" x14ac:dyDescent="0.35"/>
    <row r="3902" s="116" customFormat="1" x14ac:dyDescent="0.35"/>
    <row r="3903" s="116" customFormat="1" x14ac:dyDescent="0.35"/>
    <row r="3904" s="116" customFormat="1" x14ac:dyDescent="0.35"/>
    <row r="3905" s="116" customFormat="1" x14ac:dyDescent="0.35"/>
    <row r="3906" s="116" customFormat="1" x14ac:dyDescent="0.35"/>
    <row r="3907" s="116" customFormat="1" x14ac:dyDescent="0.35"/>
    <row r="3908" s="116" customFormat="1" x14ac:dyDescent="0.35"/>
    <row r="3909" s="116" customFormat="1" x14ac:dyDescent="0.35"/>
    <row r="3910" s="116" customFormat="1" x14ac:dyDescent="0.35"/>
    <row r="3911" s="116" customFormat="1" x14ac:dyDescent="0.35"/>
    <row r="3912" s="116" customFormat="1" x14ac:dyDescent="0.35"/>
    <row r="3913" s="116" customFormat="1" x14ac:dyDescent="0.35"/>
    <row r="3914" s="116" customFormat="1" x14ac:dyDescent="0.35"/>
    <row r="3915" s="116" customFormat="1" x14ac:dyDescent="0.35"/>
    <row r="3916" s="116" customFormat="1" x14ac:dyDescent="0.35"/>
    <row r="3917" s="116" customFormat="1" x14ac:dyDescent="0.35"/>
    <row r="3918" s="116" customFormat="1" x14ac:dyDescent="0.35"/>
    <row r="3919" s="116" customFormat="1" x14ac:dyDescent="0.35"/>
    <row r="3920" s="116" customFormat="1" x14ac:dyDescent="0.35"/>
    <row r="3921" s="116" customFormat="1" x14ac:dyDescent="0.35"/>
    <row r="3922" s="116" customFormat="1" x14ac:dyDescent="0.35"/>
    <row r="3923" s="116" customFormat="1" x14ac:dyDescent="0.35"/>
    <row r="3924" s="116" customFormat="1" x14ac:dyDescent="0.35"/>
    <row r="3925" s="116" customFormat="1" x14ac:dyDescent="0.35"/>
    <row r="3926" s="116" customFormat="1" x14ac:dyDescent="0.35"/>
    <row r="3927" s="116" customFormat="1" x14ac:dyDescent="0.35"/>
    <row r="3928" s="116" customFormat="1" x14ac:dyDescent="0.35"/>
    <row r="3929" s="116" customFormat="1" x14ac:dyDescent="0.35"/>
    <row r="3930" s="116" customFormat="1" x14ac:dyDescent="0.35"/>
    <row r="3931" s="116" customFormat="1" x14ac:dyDescent="0.35"/>
    <row r="3932" s="116" customFormat="1" x14ac:dyDescent="0.35"/>
    <row r="3933" s="116" customFormat="1" x14ac:dyDescent="0.35"/>
    <row r="3934" s="116" customFormat="1" x14ac:dyDescent="0.35"/>
    <row r="3935" s="116" customFormat="1" x14ac:dyDescent="0.35"/>
    <row r="3936" s="116" customFormat="1" x14ac:dyDescent="0.35"/>
    <row r="3937" s="116" customFormat="1" x14ac:dyDescent="0.35"/>
    <row r="3938" s="116" customFormat="1" x14ac:dyDescent="0.35"/>
    <row r="3939" s="116" customFormat="1" x14ac:dyDescent="0.35"/>
    <row r="3940" s="116" customFormat="1" x14ac:dyDescent="0.35"/>
    <row r="3941" s="116" customFormat="1" x14ac:dyDescent="0.35"/>
    <row r="3942" s="116" customFormat="1" x14ac:dyDescent="0.35"/>
    <row r="3943" s="116" customFormat="1" x14ac:dyDescent="0.35"/>
    <row r="3944" s="116" customFormat="1" x14ac:dyDescent="0.35"/>
    <row r="3945" s="116" customFormat="1" x14ac:dyDescent="0.35"/>
    <row r="3946" s="116" customFormat="1" x14ac:dyDescent="0.35"/>
    <row r="3947" s="116" customFormat="1" x14ac:dyDescent="0.35"/>
    <row r="3948" s="116" customFormat="1" x14ac:dyDescent="0.35"/>
    <row r="3949" s="116" customFormat="1" x14ac:dyDescent="0.35"/>
    <row r="3950" s="116" customFormat="1" x14ac:dyDescent="0.35"/>
    <row r="3951" s="116" customFormat="1" x14ac:dyDescent="0.35"/>
    <row r="3952" s="116" customFormat="1" x14ac:dyDescent="0.35"/>
    <row r="3953" s="116" customFormat="1" x14ac:dyDescent="0.35"/>
    <row r="3954" s="116" customFormat="1" x14ac:dyDescent="0.35"/>
    <row r="3955" s="116" customFormat="1" x14ac:dyDescent="0.35"/>
    <row r="3956" s="116" customFormat="1" x14ac:dyDescent="0.35"/>
    <row r="3957" s="116" customFormat="1" x14ac:dyDescent="0.35"/>
    <row r="3958" s="116" customFormat="1" x14ac:dyDescent="0.35"/>
    <row r="3959" s="116" customFormat="1" x14ac:dyDescent="0.35"/>
    <row r="3960" s="116" customFormat="1" x14ac:dyDescent="0.35"/>
    <row r="3961" s="116" customFormat="1" x14ac:dyDescent="0.35"/>
    <row r="3962" s="116" customFormat="1" x14ac:dyDescent="0.35"/>
    <row r="3963" s="116" customFormat="1" x14ac:dyDescent="0.35"/>
    <row r="3964" s="116" customFormat="1" x14ac:dyDescent="0.35"/>
    <row r="3965" s="116" customFormat="1" x14ac:dyDescent="0.35"/>
    <row r="3966" s="116" customFormat="1" x14ac:dyDescent="0.35"/>
    <row r="3967" s="116" customFormat="1" x14ac:dyDescent="0.35"/>
    <row r="3968" s="116" customFormat="1" x14ac:dyDescent="0.35"/>
    <row r="3969" s="116" customFormat="1" x14ac:dyDescent="0.35"/>
    <row r="3970" s="116" customFormat="1" x14ac:dyDescent="0.35"/>
    <row r="3971" s="116" customFormat="1" x14ac:dyDescent="0.35"/>
    <row r="3972" s="116" customFormat="1" x14ac:dyDescent="0.35"/>
    <row r="3973" s="116" customFormat="1" x14ac:dyDescent="0.35"/>
    <row r="3974" s="116" customFormat="1" x14ac:dyDescent="0.35"/>
    <row r="3975" s="116" customFormat="1" x14ac:dyDescent="0.35"/>
    <row r="3976" s="116" customFormat="1" x14ac:dyDescent="0.35"/>
    <row r="3977" s="116" customFormat="1" x14ac:dyDescent="0.35"/>
    <row r="3978" s="116" customFormat="1" x14ac:dyDescent="0.35"/>
    <row r="3979" s="116" customFormat="1" x14ac:dyDescent="0.35"/>
    <row r="3980" s="116" customFormat="1" x14ac:dyDescent="0.35"/>
    <row r="3981" s="116" customFormat="1" x14ac:dyDescent="0.35"/>
    <row r="3982" s="116" customFormat="1" x14ac:dyDescent="0.35"/>
    <row r="3983" s="116" customFormat="1" x14ac:dyDescent="0.35"/>
    <row r="3984" s="116" customFormat="1" x14ac:dyDescent="0.35"/>
    <row r="3985" s="116" customFormat="1" x14ac:dyDescent="0.35"/>
    <row r="3986" s="116" customFormat="1" x14ac:dyDescent="0.35"/>
    <row r="3987" s="116" customFormat="1" x14ac:dyDescent="0.35"/>
    <row r="3988" s="116" customFormat="1" x14ac:dyDescent="0.35"/>
    <row r="3989" s="116" customFormat="1" x14ac:dyDescent="0.35"/>
    <row r="3990" s="116" customFormat="1" x14ac:dyDescent="0.35"/>
    <row r="3991" s="116" customFormat="1" x14ac:dyDescent="0.35"/>
    <row r="3992" s="116" customFormat="1" x14ac:dyDescent="0.35"/>
    <row r="3993" s="116" customFormat="1" x14ac:dyDescent="0.35"/>
    <row r="3994" s="116" customFormat="1" x14ac:dyDescent="0.35"/>
    <row r="3995" s="116" customFormat="1" x14ac:dyDescent="0.35"/>
    <row r="3996" s="116" customFormat="1" x14ac:dyDescent="0.35"/>
    <row r="3997" s="116" customFormat="1" x14ac:dyDescent="0.35"/>
    <row r="3998" s="116" customFormat="1" x14ac:dyDescent="0.35"/>
    <row r="3999" s="116" customFormat="1" x14ac:dyDescent="0.35"/>
    <row r="4000" s="116" customFormat="1" x14ac:dyDescent="0.35"/>
    <row r="4001" s="116" customFormat="1" x14ac:dyDescent="0.35"/>
    <row r="4002" s="116" customFormat="1" x14ac:dyDescent="0.35"/>
    <row r="4003" s="116" customFormat="1" x14ac:dyDescent="0.35"/>
    <row r="4004" s="116" customFormat="1" x14ac:dyDescent="0.35"/>
    <row r="4005" s="116" customFormat="1" x14ac:dyDescent="0.35"/>
    <row r="4006" s="116" customFormat="1" x14ac:dyDescent="0.35"/>
    <row r="4007" s="116" customFormat="1" x14ac:dyDescent="0.35"/>
    <row r="4008" s="116" customFormat="1" x14ac:dyDescent="0.35"/>
    <row r="4009" s="116" customFormat="1" x14ac:dyDescent="0.35"/>
    <row r="4010" s="116" customFormat="1" x14ac:dyDescent="0.35"/>
    <row r="4011" s="116" customFormat="1" x14ac:dyDescent="0.35"/>
    <row r="4012" s="116" customFormat="1" x14ac:dyDescent="0.35"/>
    <row r="4013" s="116" customFormat="1" x14ac:dyDescent="0.35"/>
    <row r="4014" s="116" customFormat="1" x14ac:dyDescent="0.35"/>
    <row r="4015" s="116" customFormat="1" x14ac:dyDescent="0.35"/>
    <row r="4016" s="116" customFormat="1" x14ac:dyDescent="0.35"/>
    <row r="4017" s="116" customFormat="1" x14ac:dyDescent="0.35"/>
    <row r="4018" s="116" customFormat="1" x14ac:dyDescent="0.35"/>
    <row r="4019" s="116" customFormat="1" x14ac:dyDescent="0.35"/>
    <row r="4020" s="116" customFormat="1" x14ac:dyDescent="0.35"/>
    <row r="4021" s="116" customFormat="1" x14ac:dyDescent="0.35"/>
    <row r="4022" s="116" customFormat="1" x14ac:dyDescent="0.35"/>
    <row r="4023" s="116" customFormat="1" x14ac:dyDescent="0.35"/>
    <row r="4024" s="116" customFormat="1" x14ac:dyDescent="0.35"/>
    <row r="4025" s="116" customFormat="1" x14ac:dyDescent="0.35"/>
    <row r="4026" s="116" customFormat="1" x14ac:dyDescent="0.35"/>
    <row r="4027" s="116" customFormat="1" x14ac:dyDescent="0.35"/>
    <row r="4028" s="116" customFormat="1" x14ac:dyDescent="0.35"/>
    <row r="4029" s="116" customFormat="1" x14ac:dyDescent="0.35"/>
    <row r="4030" s="116" customFormat="1" x14ac:dyDescent="0.35"/>
    <row r="4031" s="116" customFormat="1" x14ac:dyDescent="0.35"/>
    <row r="4032" s="116" customFormat="1" x14ac:dyDescent="0.35"/>
    <row r="4033" s="116" customFormat="1" x14ac:dyDescent="0.35"/>
    <row r="4034" s="116" customFormat="1" x14ac:dyDescent="0.35"/>
    <row r="4035" s="116" customFormat="1" x14ac:dyDescent="0.35"/>
    <row r="4036" s="116" customFormat="1" x14ac:dyDescent="0.35"/>
    <row r="4037" s="116" customFormat="1" x14ac:dyDescent="0.35"/>
    <row r="4038" s="116" customFormat="1" x14ac:dyDescent="0.35"/>
    <row r="4039" s="116" customFormat="1" x14ac:dyDescent="0.35"/>
    <row r="4040" s="116" customFormat="1" x14ac:dyDescent="0.35"/>
    <row r="4041" s="116" customFormat="1" x14ac:dyDescent="0.35"/>
    <row r="4042" s="116" customFormat="1" x14ac:dyDescent="0.35"/>
    <row r="4043" s="116" customFormat="1" x14ac:dyDescent="0.35"/>
    <row r="4044" s="116" customFormat="1" x14ac:dyDescent="0.35"/>
    <row r="4045" s="116" customFormat="1" x14ac:dyDescent="0.35"/>
    <row r="4046" s="116" customFormat="1" x14ac:dyDescent="0.35"/>
    <row r="4047" s="116" customFormat="1" x14ac:dyDescent="0.35"/>
    <row r="4048" s="116" customFormat="1" x14ac:dyDescent="0.35"/>
    <row r="4049" s="116" customFormat="1" x14ac:dyDescent="0.35"/>
    <row r="4050" s="116" customFormat="1" x14ac:dyDescent="0.35"/>
    <row r="4051" s="116" customFormat="1" x14ac:dyDescent="0.35"/>
    <row r="4052" s="116" customFormat="1" x14ac:dyDescent="0.35"/>
    <row r="4053" s="116" customFormat="1" x14ac:dyDescent="0.35"/>
    <row r="4054" s="116" customFormat="1" x14ac:dyDescent="0.35"/>
    <row r="4055" s="116" customFormat="1" x14ac:dyDescent="0.35"/>
    <row r="4056" s="116" customFormat="1" x14ac:dyDescent="0.35"/>
    <row r="4057" s="116" customFormat="1" x14ac:dyDescent="0.35"/>
    <row r="4058" s="116" customFormat="1" x14ac:dyDescent="0.35"/>
    <row r="4059" s="116" customFormat="1" x14ac:dyDescent="0.35"/>
    <row r="4060" s="116" customFormat="1" x14ac:dyDescent="0.35"/>
    <row r="4061" s="116" customFormat="1" x14ac:dyDescent="0.35"/>
    <row r="4062" s="116" customFormat="1" x14ac:dyDescent="0.35"/>
    <row r="4063" s="116" customFormat="1" x14ac:dyDescent="0.35"/>
    <row r="4064" s="116" customFormat="1" x14ac:dyDescent="0.35"/>
    <row r="4065" s="116" customFormat="1" x14ac:dyDescent="0.35"/>
    <row r="4066" s="116" customFormat="1" x14ac:dyDescent="0.35"/>
    <row r="4067" s="116" customFormat="1" x14ac:dyDescent="0.35"/>
    <row r="4068" s="116" customFormat="1" x14ac:dyDescent="0.35"/>
    <row r="4069" s="116" customFormat="1" x14ac:dyDescent="0.35"/>
    <row r="4070" s="116" customFormat="1" x14ac:dyDescent="0.35"/>
    <row r="4071" s="116" customFormat="1" x14ac:dyDescent="0.35"/>
    <row r="4072" s="116" customFormat="1" x14ac:dyDescent="0.35"/>
    <row r="4073" s="116" customFormat="1" x14ac:dyDescent="0.35"/>
    <row r="4074" s="116" customFormat="1" x14ac:dyDescent="0.35"/>
    <row r="4075" s="116" customFormat="1" x14ac:dyDescent="0.35"/>
    <row r="4076" s="116" customFormat="1" x14ac:dyDescent="0.35"/>
    <row r="4077" s="116" customFormat="1" x14ac:dyDescent="0.35"/>
    <row r="4078" s="116" customFormat="1" x14ac:dyDescent="0.35"/>
    <row r="4079" s="116" customFormat="1" x14ac:dyDescent="0.35"/>
    <row r="4080" s="116" customFormat="1" x14ac:dyDescent="0.35"/>
    <row r="4081" s="116" customFormat="1" x14ac:dyDescent="0.35"/>
    <row r="4082" s="116" customFormat="1" x14ac:dyDescent="0.35"/>
    <row r="4083" s="116" customFormat="1" x14ac:dyDescent="0.35"/>
    <row r="4084" s="116" customFormat="1" x14ac:dyDescent="0.35"/>
    <row r="4085" s="116" customFormat="1" x14ac:dyDescent="0.35"/>
    <row r="4086" s="116" customFormat="1" x14ac:dyDescent="0.35"/>
    <row r="4087" s="116" customFormat="1" x14ac:dyDescent="0.35"/>
    <row r="4088" s="116" customFormat="1" x14ac:dyDescent="0.35"/>
    <row r="4089" s="116" customFormat="1" x14ac:dyDescent="0.35"/>
    <row r="4090" s="116" customFormat="1" x14ac:dyDescent="0.35"/>
    <row r="4091" s="116" customFormat="1" x14ac:dyDescent="0.35"/>
    <row r="4092" s="116" customFormat="1" x14ac:dyDescent="0.35"/>
    <row r="4093" s="116" customFormat="1" x14ac:dyDescent="0.35"/>
    <row r="4094" s="116" customFormat="1" x14ac:dyDescent="0.35"/>
    <row r="4095" s="116" customFormat="1" x14ac:dyDescent="0.35"/>
    <row r="4096" s="116" customFormat="1" x14ac:dyDescent="0.35"/>
    <row r="4097" s="116" customFormat="1" x14ac:dyDescent="0.35"/>
    <row r="4098" s="116" customFormat="1" x14ac:dyDescent="0.35"/>
    <row r="4099" s="116" customFormat="1" x14ac:dyDescent="0.35"/>
    <row r="4100" s="116" customFormat="1" x14ac:dyDescent="0.35"/>
    <row r="4101" s="116" customFormat="1" x14ac:dyDescent="0.35"/>
    <row r="4102" s="116" customFormat="1" x14ac:dyDescent="0.35"/>
    <row r="4103" s="116" customFormat="1" x14ac:dyDescent="0.35"/>
    <row r="4104" s="116" customFormat="1" x14ac:dyDescent="0.35"/>
    <row r="4105" s="116" customFormat="1" x14ac:dyDescent="0.35"/>
    <row r="4106" s="116" customFormat="1" x14ac:dyDescent="0.35"/>
    <row r="4107" s="116" customFormat="1" x14ac:dyDescent="0.35"/>
    <row r="4108" s="116" customFormat="1" x14ac:dyDescent="0.35"/>
    <row r="4109" s="116" customFormat="1" x14ac:dyDescent="0.35"/>
    <row r="4110" s="116" customFormat="1" x14ac:dyDescent="0.35"/>
    <row r="4111" s="116" customFormat="1" x14ac:dyDescent="0.35"/>
    <row r="4112" s="116" customFormat="1" x14ac:dyDescent="0.35"/>
    <row r="4113" s="116" customFormat="1" x14ac:dyDescent="0.35"/>
    <row r="4114" s="116" customFormat="1" x14ac:dyDescent="0.35"/>
  </sheetData>
  <sheetProtection algorithmName="SHA-512" hashValue="BCcfmc06a37OfJX4hcyDuFNMhYtEBg6LbOV2wzYuS4lVwN2u92HWaQa+d5mpxJJjvMerieSlZ/kibX7BtjApJg==" saltValue="v82O90qqo7x+9af0BmkXaA==" spinCount="100000" sheet="1" objects="1" scenarios="1"/>
  <mergeCells count="48">
    <mergeCell ref="A4:K4"/>
    <mergeCell ref="A6:A8"/>
    <mergeCell ref="B6:B8"/>
    <mergeCell ref="I1:I2"/>
    <mergeCell ref="J1:J2"/>
    <mergeCell ref="A1:A2"/>
    <mergeCell ref="B1:B2"/>
    <mergeCell ref="D1:D2"/>
    <mergeCell ref="E1:E2"/>
    <mergeCell ref="F1:F2"/>
    <mergeCell ref="G1:H1"/>
    <mergeCell ref="A11:A13"/>
    <mergeCell ref="B11:B13"/>
    <mergeCell ref="A16:A18"/>
    <mergeCell ref="B16:B18"/>
    <mergeCell ref="A20:A22"/>
    <mergeCell ref="B20:B22"/>
    <mergeCell ref="A25:A27"/>
    <mergeCell ref="B25:B27"/>
    <mergeCell ref="A30:A37"/>
    <mergeCell ref="B30:B37"/>
    <mergeCell ref="A40:A46"/>
    <mergeCell ref="B40:B46"/>
    <mergeCell ref="A47:A60"/>
    <mergeCell ref="B47:B60"/>
    <mergeCell ref="A63:A75"/>
    <mergeCell ref="B63:B75"/>
    <mergeCell ref="A78:A90"/>
    <mergeCell ref="B78:B90"/>
    <mergeCell ref="A92:A96"/>
    <mergeCell ref="B92:B96"/>
    <mergeCell ref="E92:J96"/>
    <mergeCell ref="A99:A109"/>
    <mergeCell ref="B99:B109"/>
    <mergeCell ref="E99:J109"/>
    <mergeCell ref="A112:A132"/>
    <mergeCell ref="B112:B132"/>
    <mergeCell ref="A136:A140"/>
    <mergeCell ref="B136:B140"/>
    <mergeCell ref="A143:A151"/>
    <mergeCell ref="B143:B151"/>
    <mergeCell ref="B175:E175"/>
    <mergeCell ref="A153:A156"/>
    <mergeCell ref="B153:B156"/>
    <mergeCell ref="A157:A158"/>
    <mergeCell ref="B157:B158"/>
    <mergeCell ref="A159:A169"/>
    <mergeCell ref="B159:B169"/>
  </mergeCells>
  <dataValidations count="2">
    <dataValidation type="custom" allowBlank="1" showInputMessage="1" showErrorMessage="1" sqref="I97:I98 I5:I91 I110:I169" xr:uid="{0D445E81-0880-4A9A-B703-77ED5B111055}">
      <formula1>OR(ISNUMBER(I5),I5="NE NUDITI",I5="DO NOT OFFER")</formula1>
    </dataValidation>
    <dataValidation type="decimal" allowBlank="1" showInputMessage="1" showErrorMessage="1" sqref="F143:F151 F153:F156 F158:F169 F97:G98 F110:G111 F112:F140 F5:G91 G112:G169" xr:uid="{68CEA2C2-822B-4710-8844-9EF3BD4381AB}">
      <formula1>0</formula1>
      <formula2>50000000</formula2>
    </dataValidation>
  </dataValidations>
  <pageMargins left="0.7" right="0.7" top="1.1116666666666666" bottom="0.75" header="0.3" footer="0.3"/>
  <pageSetup paperSize="9" scale="92" orientation="portrait" horizontalDpi="1200" verticalDpi="1200" r:id="rId1"/>
  <headerFooter>
    <oddHeader>&amp;L&amp;G
 E K O N E R G
&amp;R&amp;8PZI - Projektna dokumentacija za izvedbo gradnje 
Številka projekta: I-06-1964-IP-S1.0
Zagreb, november 2024.</oddHeader>
    <oddFooter>&amp;LObjekt: Zamenjava toplovoda</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226C9-54D0-42A3-AD69-6239AA8183EF}">
  <sheetPr codeName="Sheet3"/>
  <dimension ref="A1:K3542"/>
  <sheetViews>
    <sheetView view="pageLayout" topLeftCell="A175" zoomScaleNormal="100" workbookViewId="0">
      <selection activeCell="I179" sqref="I179"/>
    </sheetView>
  </sheetViews>
  <sheetFormatPr defaultColWidth="9.1796875" defaultRowHeight="14.5" x14ac:dyDescent="0.35"/>
  <cols>
    <col min="1" max="1" width="5.1796875" style="49" customWidth="1"/>
    <col min="2" max="2" width="39.453125" style="49" customWidth="1"/>
    <col min="3" max="4" width="0" style="49" hidden="1" customWidth="1"/>
    <col min="5" max="5" width="8.453125" style="49" customWidth="1"/>
    <col min="6" max="6" width="8.54296875" style="49" customWidth="1"/>
    <col min="7" max="8" width="0" style="49" hidden="1" customWidth="1"/>
    <col min="9" max="10" width="12.453125" style="49" customWidth="1"/>
    <col min="11" max="11" width="9.1796875" style="49" customWidth="1"/>
    <col min="12" max="14" width="9.1796875" style="49"/>
    <col min="15" max="15" width="9.1796875" style="49" customWidth="1"/>
    <col min="16" max="16384" width="9.1796875" style="49"/>
  </cols>
  <sheetData>
    <row r="1" spans="1:11" s="41" customFormat="1" ht="15" customHeight="1" x14ac:dyDescent="0.3">
      <c r="A1" s="165" t="s">
        <v>29</v>
      </c>
      <c r="B1" s="164" t="s">
        <v>24</v>
      </c>
      <c r="C1" s="19"/>
      <c r="D1" s="168" t="s">
        <v>1</v>
      </c>
      <c r="E1" s="170" t="s">
        <v>25</v>
      </c>
      <c r="F1" s="170" t="s">
        <v>26</v>
      </c>
      <c r="G1" s="172"/>
      <c r="H1" s="173"/>
      <c r="I1" s="163" t="s">
        <v>27</v>
      </c>
      <c r="J1" s="163" t="s">
        <v>28</v>
      </c>
    </row>
    <row r="2" spans="1:11" s="41" customFormat="1" ht="15" customHeight="1" x14ac:dyDescent="0.3">
      <c r="A2" s="166"/>
      <c r="B2" s="167"/>
      <c r="C2" s="20"/>
      <c r="D2" s="169"/>
      <c r="E2" s="171"/>
      <c r="F2" s="171"/>
      <c r="G2" s="21"/>
      <c r="H2" s="22"/>
      <c r="I2" s="164"/>
      <c r="J2" s="164"/>
    </row>
    <row r="3" spans="1:11" ht="2.25" customHeight="1" x14ac:dyDescent="0.35">
      <c r="A3" s="42"/>
      <c r="B3" s="43"/>
      <c r="C3" s="44"/>
      <c r="D3" s="15"/>
      <c r="E3" s="45"/>
      <c r="F3" s="46"/>
      <c r="G3" s="47"/>
      <c r="H3" s="48"/>
      <c r="I3" s="47"/>
      <c r="J3" s="48"/>
    </row>
    <row r="4" spans="1:11" s="50" customFormat="1" ht="20.25" customHeight="1" x14ac:dyDescent="0.3">
      <c r="A4" s="161" t="s">
        <v>48</v>
      </c>
      <c r="B4" s="162"/>
      <c r="C4" s="162"/>
      <c r="D4" s="162"/>
      <c r="E4" s="162"/>
      <c r="F4" s="162"/>
      <c r="G4" s="162"/>
      <c r="H4" s="162"/>
      <c r="I4" s="162"/>
      <c r="J4" s="162"/>
      <c r="K4" s="162"/>
    </row>
    <row r="5" spans="1:11" s="50" customFormat="1" ht="15" customHeight="1" x14ac:dyDescent="0.3">
      <c r="A5" s="51" t="s">
        <v>93</v>
      </c>
      <c r="B5" s="52" t="s">
        <v>46</v>
      </c>
      <c r="C5" s="53"/>
      <c r="D5" s="54" t="s">
        <v>2</v>
      </c>
      <c r="E5" s="55"/>
      <c r="F5" s="56"/>
      <c r="G5" s="57"/>
      <c r="H5" s="26" t="s">
        <v>2</v>
      </c>
      <c r="I5" s="57"/>
      <c r="J5" s="57" t="str">
        <f t="shared" ref="J5" si="0">IF(I5="DO NOT OFFER","DO NOT OFFER",IF(I5="NE NUDITI","NE NUDITI",IF(I5*F5=0,"",ROUND(I5*F5,2))))</f>
        <v/>
      </c>
      <c r="K5" s="58"/>
    </row>
    <row r="6" spans="1:11" s="50" customFormat="1" ht="14.25" customHeight="1" x14ac:dyDescent="0.3">
      <c r="A6" s="146" t="s">
        <v>92</v>
      </c>
      <c r="B6" s="154" t="s">
        <v>49</v>
      </c>
      <c r="C6" s="59"/>
      <c r="D6" s="60" t="s">
        <v>2</v>
      </c>
      <c r="E6" s="61"/>
      <c r="F6" s="62"/>
      <c r="G6" s="63"/>
      <c r="H6" s="16" t="s">
        <v>2</v>
      </c>
      <c r="I6" s="63"/>
      <c r="J6" s="17" t="s">
        <v>2</v>
      </c>
      <c r="K6" s="64"/>
    </row>
    <row r="7" spans="1:11" s="50" customFormat="1" ht="14.25" customHeight="1" x14ac:dyDescent="0.3">
      <c r="A7" s="146"/>
      <c r="B7" s="154"/>
      <c r="C7" s="59"/>
      <c r="D7" s="60" t="s">
        <v>2</v>
      </c>
      <c r="E7" s="65"/>
      <c r="F7" s="66"/>
      <c r="G7" s="67"/>
      <c r="H7" s="23" t="s">
        <v>2</v>
      </c>
      <c r="I7" s="67"/>
      <c r="J7" s="24" t="s">
        <v>2</v>
      </c>
      <c r="K7" s="64"/>
    </row>
    <row r="8" spans="1:11" s="50" customFormat="1" ht="24" customHeight="1" x14ac:dyDescent="0.3">
      <c r="A8" s="146"/>
      <c r="B8" s="154"/>
      <c r="C8" s="59"/>
      <c r="D8" s="60" t="s">
        <v>2</v>
      </c>
      <c r="E8" s="65"/>
      <c r="F8" s="66"/>
      <c r="G8" s="67"/>
      <c r="H8" s="23" t="s">
        <v>2</v>
      </c>
      <c r="I8" s="67"/>
      <c r="J8" s="24" t="s">
        <v>2</v>
      </c>
      <c r="K8" s="64"/>
    </row>
    <row r="9" spans="1:11" s="50" customFormat="1" ht="14.25" customHeight="1" x14ac:dyDescent="0.3">
      <c r="A9" s="68"/>
      <c r="B9" s="69" t="s">
        <v>87</v>
      </c>
      <c r="C9" s="70"/>
      <c r="D9" s="71" t="s">
        <v>4</v>
      </c>
      <c r="E9" s="72" t="s">
        <v>4</v>
      </c>
      <c r="F9" s="73">
        <v>2</v>
      </c>
      <c r="G9" s="74"/>
      <c r="H9" s="25"/>
      <c r="I9" s="117"/>
      <c r="J9" s="25">
        <f>F9*I9</f>
        <v>0</v>
      </c>
      <c r="K9" s="64"/>
    </row>
    <row r="10" spans="1:11" s="50" customFormat="1" ht="14.25" customHeight="1" x14ac:dyDescent="0.3">
      <c r="A10" s="68"/>
      <c r="B10" s="69" t="s">
        <v>88</v>
      </c>
      <c r="C10" s="70"/>
      <c r="D10" s="71" t="s">
        <v>4</v>
      </c>
      <c r="E10" s="72" t="s">
        <v>4</v>
      </c>
      <c r="F10" s="73">
        <v>1</v>
      </c>
      <c r="G10" s="74"/>
      <c r="H10" s="25"/>
      <c r="I10" s="117"/>
      <c r="J10" s="25">
        <f t="shared" ref="J10:J12" si="1">F10*I10</f>
        <v>0</v>
      </c>
      <c r="K10" s="64"/>
    </row>
    <row r="11" spans="1:11" s="50" customFormat="1" ht="14.25" customHeight="1" x14ac:dyDescent="0.3">
      <c r="A11" s="68"/>
      <c r="B11" s="69" t="s">
        <v>77</v>
      </c>
      <c r="C11" s="70"/>
      <c r="D11" s="71" t="s">
        <v>4</v>
      </c>
      <c r="E11" s="72" t="s">
        <v>4</v>
      </c>
      <c r="F11" s="73">
        <v>3</v>
      </c>
      <c r="G11" s="74"/>
      <c r="H11" s="25"/>
      <c r="I11" s="117"/>
      <c r="J11" s="25">
        <f t="shared" si="1"/>
        <v>0</v>
      </c>
      <c r="K11" s="64"/>
    </row>
    <row r="12" spans="1:11" s="50" customFormat="1" ht="14.25" customHeight="1" x14ac:dyDescent="0.3">
      <c r="A12" s="68"/>
      <c r="B12" s="69" t="s">
        <v>78</v>
      </c>
      <c r="C12" s="70"/>
      <c r="D12" s="71" t="s">
        <v>4</v>
      </c>
      <c r="E12" s="72" t="s">
        <v>4</v>
      </c>
      <c r="F12" s="73">
        <v>2</v>
      </c>
      <c r="G12" s="74"/>
      <c r="H12" s="25" t="s">
        <v>2</v>
      </c>
      <c r="I12" s="117"/>
      <c r="J12" s="25">
        <f t="shared" si="1"/>
        <v>0</v>
      </c>
      <c r="K12" s="64"/>
    </row>
    <row r="13" spans="1:11" s="50" customFormat="1" ht="14.25" customHeight="1" x14ac:dyDescent="0.3">
      <c r="A13" s="146" t="s">
        <v>94</v>
      </c>
      <c r="B13" s="148" t="s">
        <v>69</v>
      </c>
      <c r="C13" s="59"/>
      <c r="D13" s="60" t="s">
        <v>2</v>
      </c>
      <c r="E13" s="61"/>
      <c r="F13" s="62"/>
      <c r="G13" s="63"/>
      <c r="H13" s="16" t="s">
        <v>2</v>
      </c>
      <c r="I13" s="63"/>
      <c r="J13" s="17" t="s">
        <v>2</v>
      </c>
      <c r="K13" s="64"/>
    </row>
    <row r="14" spans="1:11" s="50" customFormat="1" ht="14.25" customHeight="1" x14ac:dyDescent="0.3">
      <c r="A14" s="146"/>
      <c r="B14" s="148"/>
      <c r="C14" s="59"/>
      <c r="D14" s="60" t="s">
        <v>2</v>
      </c>
      <c r="E14" s="65"/>
      <c r="F14" s="66"/>
      <c r="G14" s="67"/>
      <c r="H14" s="23" t="s">
        <v>2</v>
      </c>
      <c r="I14" s="67"/>
      <c r="J14" s="24" t="s">
        <v>2</v>
      </c>
      <c r="K14" s="64"/>
    </row>
    <row r="15" spans="1:11" s="50" customFormat="1" ht="14.25" customHeight="1" x14ac:dyDescent="0.3">
      <c r="A15" s="146"/>
      <c r="B15" s="148"/>
      <c r="C15" s="59"/>
      <c r="D15" s="60" t="s">
        <v>2</v>
      </c>
      <c r="E15" s="65"/>
      <c r="F15" s="66"/>
      <c r="G15" s="67"/>
      <c r="H15" s="23" t="s">
        <v>2</v>
      </c>
      <c r="I15" s="67"/>
      <c r="J15" s="24" t="s">
        <v>2</v>
      </c>
      <c r="K15" s="64"/>
    </row>
    <row r="16" spans="1:11" s="50" customFormat="1" ht="14.25" customHeight="1" x14ac:dyDescent="0.3">
      <c r="A16" s="68"/>
      <c r="B16" s="69" t="s">
        <v>52</v>
      </c>
      <c r="C16" s="75"/>
      <c r="D16" s="76"/>
      <c r="E16" s="72" t="s">
        <v>6</v>
      </c>
      <c r="F16" s="77">
        <v>2</v>
      </c>
      <c r="G16" s="78"/>
      <c r="H16" s="27"/>
      <c r="I16" s="118"/>
      <c r="J16" s="25">
        <f>F16*I16</f>
        <v>0</v>
      </c>
      <c r="K16" s="64"/>
    </row>
    <row r="17" spans="1:11" s="50" customFormat="1" ht="14.25" customHeight="1" x14ac:dyDescent="0.3">
      <c r="A17" s="68"/>
      <c r="B17" s="69" t="s">
        <v>10</v>
      </c>
      <c r="C17" s="70"/>
      <c r="D17" s="71" t="s">
        <v>5</v>
      </c>
      <c r="E17" s="72" t="s">
        <v>6</v>
      </c>
      <c r="F17" s="73">
        <v>2</v>
      </c>
      <c r="G17" s="74"/>
      <c r="H17" s="25" t="s">
        <v>2</v>
      </c>
      <c r="I17" s="117"/>
      <c r="J17" s="25">
        <f>F17*I17</f>
        <v>0</v>
      </c>
      <c r="K17" s="64"/>
    </row>
    <row r="18" spans="1:11" s="50" customFormat="1" ht="14.25" customHeight="1" x14ac:dyDescent="0.3">
      <c r="A18" s="146" t="s">
        <v>95</v>
      </c>
      <c r="B18" s="148" t="s">
        <v>70</v>
      </c>
      <c r="C18" s="59"/>
      <c r="D18" s="60" t="s">
        <v>2</v>
      </c>
      <c r="E18" s="61"/>
      <c r="F18" s="62"/>
      <c r="G18" s="63"/>
      <c r="H18" s="16" t="s">
        <v>2</v>
      </c>
      <c r="I18" s="63"/>
      <c r="J18" s="17" t="s">
        <v>2</v>
      </c>
      <c r="K18" s="64"/>
    </row>
    <row r="19" spans="1:11" s="50" customFormat="1" ht="14.25" customHeight="1" x14ac:dyDescent="0.3">
      <c r="A19" s="146"/>
      <c r="B19" s="148"/>
      <c r="C19" s="59"/>
      <c r="D19" s="60" t="s">
        <v>2</v>
      </c>
      <c r="E19" s="65"/>
      <c r="F19" s="66"/>
      <c r="G19" s="67"/>
      <c r="H19" s="23" t="s">
        <v>2</v>
      </c>
      <c r="I19" s="67"/>
      <c r="J19" s="24" t="s">
        <v>2</v>
      </c>
      <c r="K19" s="64"/>
    </row>
    <row r="20" spans="1:11" s="50" customFormat="1" ht="14.25" customHeight="1" x14ac:dyDescent="0.3">
      <c r="A20" s="146"/>
      <c r="B20" s="148"/>
      <c r="C20" s="59"/>
      <c r="D20" s="60" t="s">
        <v>2</v>
      </c>
      <c r="E20" s="65"/>
      <c r="F20" s="66"/>
      <c r="G20" s="67"/>
      <c r="H20" s="23" t="s">
        <v>2</v>
      </c>
      <c r="I20" s="67"/>
      <c r="J20" s="24" t="s">
        <v>2</v>
      </c>
      <c r="K20" s="64"/>
    </row>
    <row r="21" spans="1:11" s="50" customFormat="1" ht="14.25" customHeight="1" x14ac:dyDescent="0.3">
      <c r="A21" s="68"/>
      <c r="B21" s="69" t="s">
        <v>52</v>
      </c>
      <c r="C21" s="75"/>
      <c r="D21" s="76"/>
      <c r="E21" s="72" t="s">
        <v>6</v>
      </c>
      <c r="F21" s="73">
        <v>2</v>
      </c>
      <c r="G21" s="74"/>
      <c r="H21" s="25" t="s">
        <v>2</v>
      </c>
      <c r="I21" s="117"/>
      <c r="J21" s="25">
        <f>F21*I21</f>
        <v>0</v>
      </c>
      <c r="K21" s="64"/>
    </row>
    <row r="22" spans="1:11" s="50" customFormat="1" ht="14.25" customHeight="1" x14ac:dyDescent="0.3">
      <c r="A22" s="146" t="s">
        <v>96</v>
      </c>
      <c r="B22" s="148" t="s">
        <v>79</v>
      </c>
      <c r="C22" s="59"/>
      <c r="D22" s="60" t="s">
        <v>2</v>
      </c>
      <c r="E22" s="61"/>
      <c r="F22" s="62"/>
      <c r="G22" s="63"/>
      <c r="H22" s="16" t="s">
        <v>2</v>
      </c>
      <c r="I22" s="63"/>
      <c r="J22" s="17" t="s">
        <v>2</v>
      </c>
      <c r="K22" s="64"/>
    </row>
    <row r="23" spans="1:11" s="50" customFormat="1" ht="14.25" customHeight="1" x14ac:dyDescent="0.3">
      <c r="A23" s="146"/>
      <c r="B23" s="148"/>
      <c r="C23" s="59"/>
      <c r="D23" s="60" t="s">
        <v>2</v>
      </c>
      <c r="E23" s="65"/>
      <c r="F23" s="66"/>
      <c r="G23" s="67"/>
      <c r="H23" s="23" t="s">
        <v>2</v>
      </c>
      <c r="I23" s="67"/>
      <c r="J23" s="24" t="s">
        <v>2</v>
      </c>
      <c r="K23" s="64"/>
    </row>
    <row r="24" spans="1:11" s="50" customFormat="1" ht="14.25" customHeight="1" x14ac:dyDescent="0.3">
      <c r="A24" s="146"/>
      <c r="B24" s="148"/>
      <c r="C24" s="59"/>
      <c r="D24" s="60" t="s">
        <v>2</v>
      </c>
      <c r="E24" s="65"/>
      <c r="F24" s="66"/>
      <c r="G24" s="67"/>
      <c r="H24" s="23" t="s">
        <v>2</v>
      </c>
      <c r="I24" s="67"/>
      <c r="J24" s="24" t="s">
        <v>2</v>
      </c>
      <c r="K24" s="64"/>
    </row>
    <row r="25" spans="1:11" s="50" customFormat="1" ht="14.25" customHeight="1" x14ac:dyDescent="0.3">
      <c r="A25" s="68"/>
      <c r="B25" s="69" t="s">
        <v>81</v>
      </c>
      <c r="C25" s="70"/>
      <c r="D25" s="71"/>
      <c r="E25" s="72" t="s">
        <v>6</v>
      </c>
      <c r="F25" s="73">
        <v>2</v>
      </c>
      <c r="G25" s="74"/>
      <c r="H25" s="25" t="s">
        <v>2</v>
      </c>
      <c r="I25" s="117"/>
      <c r="J25" s="25">
        <f>F25*I25</f>
        <v>0</v>
      </c>
      <c r="K25" s="64"/>
    </row>
    <row r="26" spans="1:11" s="50" customFormat="1" ht="14.25" customHeight="1" x14ac:dyDescent="0.3">
      <c r="A26" s="68"/>
      <c r="B26" s="69" t="s">
        <v>80</v>
      </c>
      <c r="C26" s="70"/>
      <c r="D26" s="71"/>
      <c r="E26" s="72" t="s">
        <v>6</v>
      </c>
      <c r="F26" s="73">
        <v>2</v>
      </c>
      <c r="G26" s="74"/>
      <c r="H26" s="25" t="s">
        <v>2</v>
      </c>
      <c r="I26" s="117"/>
      <c r="J26" s="25">
        <f>F26*I26</f>
        <v>0</v>
      </c>
      <c r="K26" s="64"/>
    </row>
    <row r="27" spans="1:11" s="50" customFormat="1" ht="14.25" customHeight="1" x14ac:dyDescent="0.3">
      <c r="A27" s="146" t="s">
        <v>97</v>
      </c>
      <c r="B27" s="148" t="s">
        <v>54</v>
      </c>
      <c r="C27" s="59"/>
      <c r="D27" s="60" t="s">
        <v>2</v>
      </c>
      <c r="E27" s="61"/>
      <c r="F27" s="62"/>
      <c r="G27" s="63"/>
      <c r="H27" s="16" t="s">
        <v>2</v>
      </c>
      <c r="I27" s="63"/>
      <c r="J27" s="17" t="s">
        <v>2</v>
      </c>
      <c r="K27" s="64"/>
    </row>
    <row r="28" spans="1:11" s="50" customFormat="1" ht="14.25" customHeight="1" x14ac:dyDescent="0.3">
      <c r="A28" s="146"/>
      <c r="B28" s="148"/>
      <c r="C28" s="59"/>
      <c r="D28" s="60" t="s">
        <v>2</v>
      </c>
      <c r="E28" s="65"/>
      <c r="F28" s="66"/>
      <c r="G28" s="67"/>
      <c r="H28" s="23" t="s">
        <v>2</v>
      </c>
      <c r="I28" s="67"/>
      <c r="J28" s="24" t="s">
        <v>2</v>
      </c>
      <c r="K28" s="64"/>
    </row>
    <row r="29" spans="1:11" s="50" customFormat="1" ht="33" customHeight="1" x14ac:dyDescent="0.3">
      <c r="A29" s="146"/>
      <c r="B29" s="148"/>
      <c r="C29" s="59"/>
      <c r="D29" s="60" t="s">
        <v>2</v>
      </c>
      <c r="E29" s="65"/>
      <c r="F29" s="66"/>
      <c r="G29" s="67"/>
      <c r="H29" s="23" t="s">
        <v>2</v>
      </c>
      <c r="I29" s="67"/>
      <c r="J29" s="24" t="s">
        <v>2</v>
      </c>
      <c r="K29" s="64"/>
    </row>
    <row r="30" spans="1:11" s="50" customFormat="1" ht="14.25" customHeight="1" x14ac:dyDescent="0.3">
      <c r="A30" s="68"/>
      <c r="B30" s="69" t="s">
        <v>39</v>
      </c>
      <c r="C30" s="70"/>
      <c r="D30" s="71"/>
      <c r="E30" s="72" t="s">
        <v>40</v>
      </c>
      <c r="F30" s="73">
        <v>4</v>
      </c>
      <c r="G30" s="74"/>
      <c r="H30" s="25" t="s">
        <v>2</v>
      </c>
      <c r="I30" s="117"/>
      <c r="J30" s="25">
        <f>F30*I30</f>
        <v>0</v>
      </c>
      <c r="K30" s="64"/>
    </row>
    <row r="31" spans="1:11" s="50" customFormat="1" ht="14.25" customHeight="1" x14ac:dyDescent="0.3">
      <c r="A31" s="68"/>
      <c r="B31" s="69" t="s">
        <v>41</v>
      </c>
      <c r="C31" s="70"/>
      <c r="D31" s="71"/>
      <c r="E31" s="72" t="s">
        <v>40</v>
      </c>
      <c r="F31" s="73">
        <v>2</v>
      </c>
      <c r="G31" s="74"/>
      <c r="H31" s="25" t="s">
        <v>2</v>
      </c>
      <c r="I31" s="117"/>
      <c r="J31" s="25">
        <f>F31*I31</f>
        <v>0</v>
      </c>
      <c r="K31" s="64"/>
    </row>
    <row r="32" spans="1:11" s="50" customFormat="1" ht="14.25" customHeight="1" x14ac:dyDescent="0.3">
      <c r="A32" s="146" t="s">
        <v>98</v>
      </c>
      <c r="B32" s="148" t="s">
        <v>55</v>
      </c>
      <c r="C32" s="59"/>
      <c r="D32" s="60" t="s">
        <v>2</v>
      </c>
      <c r="E32" s="61"/>
      <c r="F32" s="62"/>
      <c r="G32" s="63"/>
      <c r="H32" s="16" t="s">
        <v>2</v>
      </c>
      <c r="I32" s="63"/>
      <c r="J32" s="17" t="s">
        <v>2</v>
      </c>
      <c r="K32" s="64"/>
    </row>
    <row r="33" spans="1:11" s="50" customFormat="1" ht="14.25" customHeight="1" x14ac:dyDescent="0.3">
      <c r="A33" s="146"/>
      <c r="B33" s="148"/>
      <c r="C33" s="59"/>
      <c r="D33" s="60" t="s">
        <v>2</v>
      </c>
      <c r="E33" s="65"/>
      <c r="F33" s="66"/>
      <c r="G33" s="67"/>
      <c r="H33" s="23" t="s">
        <v>2</v>
      </c>
      <c r="I33" s="67"/>
      <c r="J33" s="24" t="s">
        <v>2</v>
      </c>
      <c r="K33" s="64"/>
    </row>
    <row r="34" spans="1:11" s="50" customFormat="1" ht="9.75" customHeight="1" x14ac:dyDescent="0.3">
      <c r="A34" s="146"/>
      <c r="B34" s="148"/>
      <c r="C34" s="59"/>
      <c r="D34" s="60" t="s">
        <v>2</v>
      </c>
      <c r="E34" s="65"/>
      <c r="F34" s="66"/>
      <c r="G34" s="67"/>
      <c r="H34" s="23" t="s">
        <v>2</v>
      </c>
      <c r="I34" s="67"/>
      <c r="J34" s="24" t="s">
        <v>2</v>
      </c>
      <c r="K34" s="64"/>
    </row>
    <row r="35" spans="1:11" s="50" customFormat="1" ht="14.25" customHeight="1" x14ac:dyDescent="0.3">
      <c r="A35" s="68"/>
      <c r="B35" s="69" t="s">
        <v>42</v>
      </c>
      <c r="C35" s="70"/>
      <c r="D35" s="71"/>
      <c r="E35" s="72" t="s">
        <v>6</v>
      </c>
      <c r="F35" s="73">
        <v>4</v>
      </c>
      <c r="G35" s="74"/>
      <c r="H35" s="25" t="s">
        <v>2</v>
      </c>
      <c r="I35" s="117"/>
      <c r="J35" s="25">
        <f>F35*I35</f>
        <v>0</v>
      </c>
      <c r="K35" s="64"/>
    </row>
    <row r="36" spans="1:11" s="50" customFormat="1" ht="14.25" customHeight="1" x14ac:dyDescent="0.3">
      <c r="A36" s="68"/>
      <c r="B36" s="69" t="s">
        <v>16</v>
      </c>
      <c r="C36" s="70"/>
      <c r="D36" s="71"/>
      <c r="E36" s="72" t="s">
        <v>6</v>
      </c>
      <c r="F36" s="73">
        <v>2</v>
      </c>
      <c r="G36" s="74"/>
      <c r="H36" s="25" t="s">
        <v>2</v>
      </c>
      <c r="I36" s="117"/>
      <c r="J36" s="25">
        <f>F36*I36</f>
        <v>0</v>
      </c>
      <c r="K36" s="64"/>
    </row>
    <row r="37" spans="1:11" s="50" customFormat="1" ht="14.25" customHeight="1" x14ac:dyDescent="0.3">
      <c r="A37" s="146" t="s">
        <v>99</v>
      </c>
      <c r="B37" s="148" t="s">
        <v>56</v>
      </c>
      <c r="C37" s="59"/>
      <c r="D37" s="60" t="s">
        <v>2</v>
      </c>
      <c r="E37" s="61"/>
      <c r="F37" s="62"/>
      <c r="G37" s="63"/>
      <c r="H37" s="16" t="s">
        <v>2</v>
      </c>
      <c r="I37" s="63"/>
      <c r="J37" s="17" t="s">
        <v>2</v>
      </c>
      <c r="K37" s="64"/>
    </row>
    <row r="38" spans="1:11" s="50" customFormat="1" ht="14.25" customHeight="1" x14ac:dyDescent="0.3">
      <c r="A38" s="146"/>
      <c r="B38" s="148"/>
      <c r="C38" s="59"/>
      <c r="D38" s="60" t="s">
        <v>2</v>
      </c>
      <c r="E38" s="65"/>
      <c r="F38" s="66"/>
      <c r="G38" s="67"/>
      <c r="H38" s="23" t="s">
        <v>2</v>
      </c>
      <c r="I38" s="67"/>
      <c r="J38" s="24" t="s">
        <v>2</v>
      </c>
      <c r="K38" s="64"/>
    </row>
    <row r="39" spans="1:11" s="50" customFormat="1" ht="14.25" customHeight="1" x14ac:dyDescent="0.3">
      <c r="A39" s="147"/>
      <c r="B39" s="149"/>
      <c r="C39" s="75"/>
      <c r="D39" s="76" t="s">
        <v>2</v>
      </c>
      <c r="E39" s="79"/>
      <c r="F39" s="66"/>
      <c r="G39" s="67"/>
      <c r="H39" s="23" t="s">
        <v>2</v>
      </c>
      <c r="I39" s="67"/>
      <c r="J39" s="24" t="s">
        <v>2</v>
      </c>
      <c r="K39" s="64"/>
    </row>
    <row r="40" spans="1:11" s="50" customFormat="1" ht="14.25" customHeight="1" x14ac:dyDescent="0.3">
      <c r="A40" s="147"/>
      <c r="B40" s="149"/>
      <c r="C40" s="75"/>
      <c r="D40" s="76" t="s">
        <v>2</v>
      </c>
      <c r="E40" s="79"/>
      <c r="F40" s="66"/>
      <c r="G40" s="67"/>
      <c r="H40" s="23" t="s">
        <v>2</v>
      </c>
      <c r="I40" s="67"/>
      <c r="J40" s="24" t="s">
        <v>2</v>
      </c>
      <c r="K40" s="64"/>
    </row>
    <row r="41" spans="1:11" s="50" customFormat="1" ht="14.25" customHeight="1" x14ac:dyDescent="0.3">
      <c r="A41" s="147"/>
      <c r="B41" s="149"/>
      <c r="C41" s="75"/>
      <c r="D41" s="76" t="s">
        <v>2</v>
      </c>
      <c r="E41" s="79"/>
      <c r="F41" s="66"/>
      <c r="G41" s="67"/>
      <c r="H41" s="23" t="s">
        <v>2</v>
      </c>
      <c r="I41" s="67"/>
      <c r="J41" s="24" t="s">
        <v>2</v>
      </c>
      <c r="K41" s="64"/>
    </row>
    <row r="42" spans="1:11" s="50" customFormat="1" ht="14.25" customHeight="1" x14ac:dyDescent="0.3">
      <c r="A42" s="147"/>
      <c r="B42" s="149"/>
      <c r="C42" s="75"/>
      <c r="D42" s="76" t="s">
        <v>2</v>
      </c>
      <c r="E42" s="79"/>
      <c r="F42" s="66"/>
      <c r="G42" s="67"/>
      <c r="H42" s="23" t="s">
        <v>2</v>
      </c>
      <c r="I42" s="67"/>
      <c r="J42" s="24" t="s">
        <v>2</v>
      </c>
      <c r="K42" s="64"/>
    </row>
    <row r="43" spans="1:11" s="50" customFormat="1" ht="14.25" customHeight="1" x14ac:dyDescent="0.3">
      <c r="A43" s="147"/>
      <c r="B43" s="149"/>
      <c r="C43" s="75"/>
      <c r="D43" s="76" t="s">
        <v>2</v>
      </c>
      <c r="E43" s="79"/>
      <c r="F43" s="66"/>
      <c r="G43" s="67"/>
      <c r="H43" s="23" t="s">
        <v>2</v>
      </c>
      <c r="I43" s="67"/>
      <c r="J43" s="24" t="s">
        <v>2</v>
      </c>
      <c r="K43" s="64"/>
    </row>
    <row r="44" spans="1:11" s="50" customFormat="1" ht="24" customHeight="1" x14ac:dyDescent="0.3">
      <c r="A44" s="147"/>
      <c r="B44" s="149"/>
      <c r="C44" s="75"/>
      <c r="D44" s="76" t="s">
        <v>2</v>
      </c>
      <c r="E44" s="79"/>
      <c r="F44" s="66"/>
      <c r="G44" s="67"/>
      <c r="H44" s="23" t="s">
        <v>2</v>
      </c>
      <c r="I44" s="67"/>
      <c r="J44" s="24" t="s">
        <v>2</v>
      </c>
      <c r="K44" s="64"/>
    </row>
    <row r="45" spans="1:11" s="50" customFormat="1" ht="13" customHeight="1" x14ac:dyDescent="0.3">
      <c r="A45" s="68"/>
      <c r="B45" s="69" t="s">
        <v>43</v>
      </c>
      <c r="C45" s="70"/>
      <c r="D45" s="71" t="s">
        <v>5</v>
      </c>
      <c r="E45" s="72" t="s">
        <v>6</v>
      </c>
      <c r="F45" s="73">
        <v>2</v>
      </c>
      <c r="G45" s="74"/>
      <c r="H45" s="25" t="s">
        <v>2</v>
      </c>
      <c r="I45" s="117"/>
      <c r="J45" s="25">
        <f>F45*I45</f>
        <v>0</v>
      </c>
      <c r="K45" s="64"/>
    </row>
    <row r="46" spans="1:11" s="50" customFormat="1" ht="14.25" customHeight="1" x14ac:dyDescent="0.3">
      <c r="A46" s="68"/>
      <c r="B46" s="69" t="s">
        <v>11</v>
      </c>
      <c r="C46" s="70"/>
      <c r="D46" s="71" t="s">
        <v>5</v>
      </c>
      <c r="E46" s="72" t="s">
        <v>6</v>
      </c>
      <c r="F46" s="73">
        <v>2</v>
      </c>
      <c r="G46" s="74"/>
      <c r="H46" s="25" t="s">
        <v>2</v>
      </c>
      <c r="I46" s="117"/>
      <c r="J46" s="25">
        <f>F46*I46</f>
        <v>0</v>
      </c>
      <c r="K46" s="64"/>
    </row>
    <row r="47" spans="1:11" s="50" customFormat="1" ht="14.25" customHeight="1" x14ac:dyDescent="0.3">
      <c r="A47" s="150" t="s">
        <v>100</v>
      </c>
      <c r="B47" s="148" t="s">
        <v>57</v>
      </c>
      <c r="C47" s="59"/>
      <c r="D47" s="60" t="s">
        <v>2</v>
      </c>
      <c r="E47" s="61"/>
      <c r="F47" s="62"/>
      <c r="G47" s="63"/>
      <c r="H47" s="16" t="s">
        <v>2</v>
      </c>
      <c r="I47" s="63"/>
      <c r="J47" s="17" t="s">
        <v>2</v>
      </c>
      <c r="K47" s="64"/>
    </row>
    <row r="48" spans="1:11" s="50" customFormat="1" ht="14.25" customHeight="1" x14ac:dyDescent="0.3">
      <c r="A48" s="147"/>
      <c r="B48" s="149"/>
      <c r="C48" s="59"/>
      <c r="D48" s="60" t="s">
        <v>2</v>
      </c>
      <c r="E48" s="65"/>
      <c r="F48" s="66"/>
      <c r="G48" s="67"/>
      <c r="H48" s="23" t="s">
        <v>2</v>
      </c>
      <c r="I48" s="67"/>
      <c r="J48" s="24" t="s">
        <v>2</v>
      </c>
      <c r="K48" s="64"/>
    </row>
    <row r="49" spans="1:11" s="50" customFormat="1" ht="14.25" customHeight="1" x14ac:dyDescent="0.3">
      <c r="A49" s="147"/>
      <c r="B49" s="149"/>
      <c r="C49" s="59"/>
      <c r="D49" s="60" t="s">
        <v>2</v>
      </c>
      <c r="E49" s="65"/>
      <c r="F49" s="66"/>
      <c r="G49" s="67"/>
      <c r="H49" s="23" t="s">
        <v>2</v>
      </c>
      <c r="I49" s="67"/>
      <c r="J49" s="24" t="s">
        <v>2</v>
      </c>
      <c r="K49" s="64"/>
    </row>
    <row r="50" spans="1:11" s="50" customFormat="1" ht="14.25" customHeight="1" x14ac:dyDescent="0.3">
      <c r="A50" s="147"/>
      <c r="B50" s="149"/>
      <c r="C50" s="75"/>
      <c r="D50" s="76" t="s">
        <v>2</v>
      </c>
      <c r="E50" s="79"/>
      <c r="F50" s="66"/>
      <c r="G50" s="67"/>
      <c r="H50" s="23" t="s">
        <v>2</v>
      </c>
      <c r="I50" s="67"/>
      <c r="J50" s="24" t="s">
        <v>2</v>
      </c>
      <c r="K50" s="64"/>
    </row>
    <row r="51" spans="1:11" s="50" customFormat="1" ht="14.25" customHeight="1" x14ac:dyDescent="0.3">
      <c r="A51" s="147"/>
      <c r="B51" s="149"/>
      <c r="C51" s="75"/>
      <c r="D51" s="76" t="s">
        <v>2</v>
      </c>
      <c r="E51" s="79"/>
      <c r="F51" s="66"/>
      <c r="G51" s="67"/>
      <c r="H51" s="23" t="s">
        <v>2</v>
      </c>
      <c r="I51" s="67"/>
      <c r="J51" s="24" t="s">
        <v>2</v>
      </c>
      <c r="K51" s="64"/>
    </row>
    <row r="52" spans="1:11" s="50" customFormat="1" ht="14.25" customHeight="1" x14ac:dyDescent="0.3">
      <c r="A52" s="147"/>
      <c r="B52" s="149"/>
      <c r="C52" s="75"/>
      <c r="D52" s="76" t="s">
        <v>2</v>
      </c>
      <c r="E52" s="79"/>
      <c r="F52" s="66"/>
      <c r="G52" s="67"/>
      <c r="H52" s="23" t="s">
        <v>2</v>
      </c>
      <c r="I52" s="67"/>
      <c r="J52" s="24" t="s">
        <v>2</v>
      </c>
      <c r="K52" s="64"/>
    </row>
    <row r="53" spans="1:11" s="50" customFormat="1" ht="25.5" customHeight="1" x14ac:dyDescent="0.3">
      <c r="A53" s="151"/>
      <c r="B53" s="149"/>
      <c r="C53" s="75"/>
      <c r="D53" s="76" t="s">
        <v>2</v>
      </c>
      <c r="E53" s="79"/>
      <c r="F53" s="66"/>
      <c r="G53" s="67"/>
      <c r="H53" s="23" t="s">
        <v>2</v>
      </c>
      <c r="I53" s="67"/>
      <c r="J53" s="24" t="s">
        <v>2</v>
      </c>
      <c r="K53" s="64"/>
    </row>
    <row r="54" spans="1:11" s="50" customFormat="1" ht="14.25" customHeight="1" x14ac:dyDescent="0.3">
      <c r="A54" s="150"/>
      <c r="B54" s="153" t="s">
        <v>58</v>
      </c>
      <c r="C54" s="59"/>
      <c r="D54" s="60" t="s">
        <v>2</v>
      </c>
      <c r="E54" s="61"/>
      <c r="F54" s="80"/>
      <c r="G54" s="81"/>
      <c r="H54" s="28" t="s">
        <v>2</v>
      </c>
      <c r="I54" s="81"/>
      <c r="J54" s="29" t="s">
        <v>2</v>
      </c>
      <c r="K54" s="64"/>
    </row>
    <row r="55" spans="1:11" s="50" customFormat="1" ht="14.25" customHeight="1" x14ac:dyDescent="0.3">
      <c r="A55" s="147"/>
      <c r="B55" s="149"/>
      <c r="C55" s="59"/>
      <c r="D55" s="60" t="s">
        <v>2</v>
      </c>
      <c r="E55" s="65"/>
      <c r="F55" s="82"/>
      <c r="G55" s="83"/>
      <c r="H55" s="30" t="s">
        <v>2</v>
      </c>
      <c r="I55" s="83"/>
      <c r="J55" s="31" t="s">
        <v>2</v>
      </c>
      <c r="K55" s="64"/>
    </row>
    <row r="56" spans="1:11" s="50" customFormat="1" ht="14.25" customHeight="1" x14ac:dyDescent="0.3">
      <c r="A56" s="147"/>
      <c r="B56" s="149"/>
      <c r="C56" s="59"/>
      <c r="D56" s="60" t="s">
        <v>2</v>
      </c>
      <c r="E56" s="65"/>
      <c r="F56" s="82"/>
      <c r="G56" s="83"/>
      <c r="H56" s="30" t="s">
        <v>2</v>
      </c>
      <c r="I56" s="83"/>
      <c r="J56" s="31" t="s">
        <v>2</v>
      </c>
      <c r="K56" s="64"/>
    </row>
    <row r="57" spans="1:11" s="50" customFormat="1" ht="14.25" customHeight="1" x14ac:dyDescent="0.3">
      <c r="A57" s="147"/>
      <c r="B57" s="149"/>
      <c r="C57" s="84"/>
      <c r="D57" s="85" t="s">
        <v>2</v>
      </c>
      <c r="E57" s="65"/>
      <c r="F57" s="82"/>
      <c r="G57" s="83"/>
      <c r="H57" s="30" t="s">
        <v>2</v>
      </c>
      <c r="I57" s="83"/>
      <c r="J57" s="31" t="s">
        <v>2</v>
      </c>
      <c r="K57" s="64"/>
    </row>
    <row r="58" spans="1:11" s="50" customFormat="1" ht="14.25" customHeight="1" x14ac:dyDescent="0.3">
      <c r="A58" s="147"/>
      <c r="B58" s="149"/>
      <c r="C58" s="59"/>
      <c r="D58" s="60" t="s">
        <v>2</v>
      </c>
      <c r="E58" s="65"/>
      <c r="F58" s="82"/>
      <c r="G58" s="83"/>
      <c r="H58" s="30" t="s">
        <v>2</v>
      </c>
      <c r="I58" s="83"/>
      <c r="J58" s="31" t="s">
        <v>2</v>
      </c>
      <c r="K58" s="64"/>
    </row>
    <row r="59" spans="1:11" s="50" customFormat="1" ht="14.25" customHeight="1" x14ac:dyDescent="0.3">
      <c r="A59" s="147"/>
      <c r="B59" s="149"/>
      <c r="C59" s="59"/>
      <c r="D59" s="60" t="s">
        <v>2</v>
      </c>
      <c r="E59" s="65"/>
      <c r="F59" s="82"/>
      <c r="G59" s="83"/>
      <c r="H59" s="30" t="s">
        <v>2</v>
      </c>
      <c r="I59" s="83"/>
      <c r="J59" s="31" t="s">
        <v>2</v>
      </c>
      <c r="K59" s="64"/>
    </row>
    <row r="60" spans="1:11" s="50" customFormat="1" ht="14.25" customHeight="1" x14ac:dyDescent="0.3">
      <c r="A60" s="147"/>
      <c r="B60" s="149"/>
      <c r="C60" s="59"/>
      <c r="D60" s="60" t="s">
        <v>2</v>
      </c>
      <c r="E60" s="65"/>
      <c r="F60" s="82"/>
      <c r="G60" s="83"/>
      <c r="H60" s="30" t="s">
        <v>2</v>
      </c>
      <c r="I60" s="83"/>
      <c r="J60" s="31" t="s">
        <v>2</v>
      </c>
      <c r="K60" s="64"/>
    </row>
    <row r="61" spans="1:11" s="50" customFormat="1" ht="14.25" customHeight="1" x14ac:dyDescent="0.3">
      <c r="A61" s="147"/>
      <c r="B61" s="149"/>
      <c r="C61" s="59"/>
      <c r="D61" s="60" t="s">
        <v>2</v>
      </c>
      <c r="E61" s="65"/>
      <c r="F61" s="82"/>
      <c r="G61" s="83"/>
      <c r="H61" s="30" t="s">
        <v>2</v>
      </c>
      <c r="I61" s="83"/>
      <c r="J61" s="31" t="s">
        <v>2</v>
      </c>
      <c r="K61" s="64"/>
    </row>
    <row r="62" spans="1:11" s="50" customFormat="1" ht="14.25" customHeight="1" x14ac:dyDescent="0.3">
      <c r="A62" s="147"/>
      <c r="B62" s="149"/>
      <c r="C62" s="59"/>
      <c r="D62" s="60" t="s">
        <v>2</v>
      </c>
      <c r="E62" s="65"/>
      <c r="F62" s="82"/>
      <c r="G62" s="83"/>
      <c r="H62" s="30" t="s">
        <v>2</v>
      </c>
      <c r="I62" s="83"/>
      <c r="J62" s="31" t="s">
        <v>2</v>
      </c>
      <c r="K62" s="64"/>
    </row>
    <row r="63" spans="1:11" s="50" customFormat="1" ht="14.25" customHeight="1" x14ac:dyDescent="0.3">
      <c r="A63" s="147"/>
      <c r="B63" s="149"/>
      <c r="C63" s="59"/>
      <c r="D63" s="60" t="s">
        <v>2</v>
      </c>
      <c r="E63" s="65"/>
      <c r="F63" s="82"/>
      <c r="G63" s="83"/>
      <c r="H63" s="30" t="s">
        <v>2</v>
      </c>
      <c r="I63" s="83"/>
      <c r="J63" s="31" t="s">
        <v>2</v>
      </c>
      <c r="K63" s="64"/>
    </row>
    <row r="64" spans="1:11" s="50" customFormat="1" ht="14.25" customHeight="1" x14ac:dyDescent="0.3">
      <c r="A64" s="147"/>
      <c r="B64" s="149"/>
      <c r="C64" s="59"/>
      <c r="D64" s="60" t="s">
        <v>2</v>
      </c>
      <c r="E64" s="65"/>
      <c r="F64" s="82"/>
      <c r="G64" s="83"/>
      <c r="H64" s="30" t="s">
        <v>2</v>
      </c>
      <c r="I64" s="83"/>
      <c r="J64" s="31" t="s">
        <v>2</v>
      </c>
      <c r="K64" s="64"/>
    </row>
    <row r="65" spans="1:11" s="50" customFormat="1" ht="14.25" customHeight="1" x14ac:dyDescent="0.3">
      <c r="A65" s="147"/>
      <c r="B65" s="149"/>
      <c r="C65" s="59"/>
      <c r="D65" s="60" t="s">
        <v>2</v>
      </c>
      <c r="E65" s="65"/>
      <c r="F65" s="82"/>
      <c r="G65" s="83"/>
      <c r="H65" s="30" t="s">
        <v>2</v>
      </c>
      <c r="I65" s="83"/>
      <c r="J65" s="31" t="s">
        <v>2</v>
      </c>
      <c r="K65" s="64"/>
    </row>
    <row r="66" spans="1:11" s="50" customFormat="1" ht="35.25" customHeight="1" x14ac:dyDescent="0.3">
      <c r="A66" s="147"/>
      <c r="B66" s="149"/>
      <c r="C66" s="59"/>
      <c r="D66" s="60" t="s">
        <v>2</v>
      </c>
      <c r="E66" s="65"/>
      <c r="F66" s="82"/>
      <c r="G66" s="83"/>
      <c r="H66" s="30" t="s">
        <v>2</v>
      </c>
      <c r="I66" s="83"/>
      <c r="J66" s="31" t="s">
        <v>2</v>
      </c>
      <c r="K66" s="64"/>
    </row>
    <row r="67" spans="1:11" s="50" customFormat="1" ht="21.75" hidden="1" customHeight="1" x14ac:dyDescent="0.3">
      <c r="A67" s="151"/>
      <c r="B67" s="152"/>
      <c r="C67" s="59"/>
      <c r="D67" s="60" t="s">
        <v>2</v>
      </c>
      <c r="E67" s="65"/>
      <c r="F67" s="82"/>
      <c r="G67" s="83"/>
      <c r="H67" s="30" t="s">
        <v>2</v>
      </c>
      <c r="I67" s="83"/>
      <c r="J67" s="31" t="s">
        <v>2</v>
      </c>
      <c r="K67" s="64"/>
    </row>
    <row r="68" spans="1:11" s="50" customFormat="1" ht="14.25" customHeight="1" x14ac:dyDescent="0.3">
      <c r="A68" s="68"/>
      <c r="B68" s="69" t="s">
        <v>87</v>
      </c>
      <c r="C68" s="70"/>
      <c r="D68" s="71" t="s">
        <v>4</v>
      </c>
      <c r="E68" s="72" t="s">
        <v>4</v>
      </c>
      <c r="F68" s="73">
        <v>2</v>
      </c>
      <c r="G68" s="74"/>
      <c r="H68" s="25"/>
      <c r="I68" s="117"/>
      <c r="J68" s="25">
        <f t="shared" ref="J68:J71" si="2">F68*I68</f>
        <v>0</v>
      </c>
      <c r="K68" s="64"/>
    </row>
    <row r="69" spans="1:11" s="50" customFormat="1" ht="14.25" customHeight="1" x14ac:dyDescent="0.3">
      <c r="A69" s="68"/>
      <c r="B69" s="69" t="s">
        <v>89</v>
      </c>
      <c r="C69" s="70"/>
      <c r="D69" s="71" t="s">
        <v>4</v>
      </c>
      <c r="E69" s="72" t="s">
        <v>4</v>
      </c>
      <c r="F69" s="73">
        <v>1</v>
      </c>
      <c r="G69" s="74"/>
      <c r="H69" s="25"/>
      <c r="I69" s="117"/>
      <c r="J69" s="25">
        <f t="shared" si="2"/>
        <v>0</v>
      </c>
      <c r="K69" s="64"/>
    </row>
    <row r="70" spans="1:11" s="50" customFormat="1" ht="14.25" customHeight="1" x14ac:dyDescent="0.3">
      <c r="A70" s="68"/>
      <c r="B70" s="69" t="s">
        <v>9</v>
      </c>
      <c r="C70" s="70"/>
      <c r="D70" s="71" t="s">
        <v>4</v>
      </c>
      <c r="E70" s="72" t="s">
        <v>4</v>
      </c>
      <c r="F70" s="73">
        <v>3</v>
      </c>
      <c r="G70" s="74"/>
      <c r="H70" s="25"/>
      <c r="I70" s="117"/>
      <c r="J70" s="25">
        <f t="shared" si="2"/>
        <v>0</v>
      </c>
      <c r="K70" s="64"/>
    </row>
    <row r="71" spans="1:11" s="50" customFormat="1" ht="14.25" customHeight="1" x14ac:dyDescent="0.3">
      <c r="A71" s="68"/>
      <c r="B71" s="69" t="s">
        <v>8</v>
      </c>
      <c r="C71" s="70"/>
      <c r="D71" s="71" t="s">
        <v>4</v>
      </c>
      <c r="E71" s="72" t="s">
        <v>4</v>
      </c>
      <c r="F71" s="73">
        <v>2</v>
      </c>
      <c r="G71" s="74"/>
      <c r="H71" s="25" t="s">
        <v>2</v>
      </c>
      <c r="I71" s="117"/>
      <c r="J71" s="25">
        <f t="shared" si="2"/>
        <v>0</v>
      </c>
      <c r="K71" s="64"/>
    </row>
    <row r="72" spans="1:11" s="50" customFormat="1" ht="14.25" customHeight="1" x14ac:dyDescent="0.3">
      <c r="A72" s="146" t="s">
        <v>101</v>
      </c>
      <c r="B72" s="148" t="s">
        <v>59</v>
      </c>
      <c r="C72" s="59"/>
      <c r="D72" s="60" t="s">
        <v>2</v>
      </c>
      <c r="E72" s="61"/>
      <c r="F72" s="62"/>
      <c r="G72" s="63"/>
      <c r="H72" s="16" t="s">
        <v>2</v>
      </c>
      <c r="I72" s="63"/>
      <c r="J72" s="17" t="s">
        <v>2</v>
      </c>
      <c r="K72" s="64"/>
    </row>
    <row r="73" spans="1:11" s="50" customFormat="1" ht="14.25" customHeight="1" x14ac:dyDescent="0.3">
      <c r="A73" s="146"/>
      <c r="B73" s="148"/>
      <c r="C73" s="59"/>
      <c r="D73" s="60" t="s">
        <v>2</v>
      </c>
      <c r="E73" s="65"/>
      <c r="F73" s="66"/>
      <c r="G73" s="67"/>
      <c r="H73" s="23" t="s">
        <v>2</v>
      </c>
      <c r="I73" s="67"/>
      <c r="J73" s="24" t="s">
        <v>2</v>
      </c>
      <c r="K73" s="64"/>
    </row>
    <row r="74" spans="1:11" s="50" customFormat="1" ht="14.25" customHeight="1" x14ac:dyDescent="0.3">
      <c r="A74" s="146"/>
      <c r="B74" s="148"/>
      <c r="C74" s="59"/>
      <c r="D74" s="60" t="s">
        <v>2</v>
      </c>
      <c r="E74" s="65"/>
      <c r="F74" s="66"/>
      <c r="G74" s="67"/>
      <c r="H74" s="23" t="s">
        <v>2</v>
      </c>
      <c r="I74" s="67"/>
      <c r="J74" s="24" t="s">
        <v>2</v>
      </c>
      <c r="K74" s="64"/>
    </row>
    <row r="75" spans="1:11" s="50" customFormat="1" ht="14.25" customHeight="1" x14ac:dyDescent="0.3">
      <c r="A75" s="147"/>
      <c r="B75" s="149"/>
      <c r="C75" s="75"/>
      <c r="D75" s="76" t="s">
        <v>2</v>
      </c>
      <c r="E75" s="79"/>
      <c r="F75" s="66"/>
      <c r="G75" s="67"/>
      <c r="H75" s="23" t="s">
        <v>2</v>
      </c>
      <c r="I75" s="67"/>
      <c r="J75" s="24" t="s">
        <v>2</v>
      </c>
      <c r="K75" s="64"/>
    </row>
    <row r="76" spans="1:11" s="50" customFormat="1" ht="14.25" customHeight="1" x14ac:dyDescent="0.3">
      <c r="A76" s="147"/>
      <c r="B76" s="149"/>
      <c r="C76" s="75"/>
      <c r="D76" s="76" t="s">
        <v>2</v>
      </c>
      <c r="E76" s="79"/>
      <c r="F76" s="66"/>
      <c r="G76" s="67"/>
      <c r="H76" s="23" t="s">
        <v>2</v>
      </c>
      <c r="I76" s="67"/>
      <c r="J76" s="24" t="s">
        <v>2</v>
      </c>
      <c r="K76" s="64"/>
    </row>
    <row r="77" spans="1:11" s="50" customFormat="1" ht="14.25" customHeight="1" x14ac:dyDescent="0.3">
      <c r="A77" s="147"/>
      <c r="B77" s="149"/>
      <c r="C77" s="75"/>
      <c r="D77" s="76" t="s">
        <v>2</v>
      </c>
      <c r="E77" s="79"/>
      <c r="F77" s="66"/>
      <c r="G77" s="67"/>
      <c r="H77" s="23" t="s">
        <v>2</v>
      </c>
      <c r="I77" s="67"/>
      <c r="J77" s="24" t="s">
        <v>2</v>
      </c>
      <c r="K77" s="64"/>
    </row>
    <row r="78" spans="1:11" s="50" customFormat="1" ht="14.25" customHeight="1" x14ac:dyDescent="0.3">
      <c r="A78" s="147"/>
      <c r="B78" s="149"/>
      <c r="C78" s="75"/>
      <c r="D78" s="76" t="s">
        <v>2</v>
      </c>
      <c r="E78" s="79"/>
      <c r="F78" s="66"/>
      <c r="G78" s="67"/>
      <c r="H78" s="23" t="s">
        <v>2</v>
      </c>
      <c r="I78" s="67"/>
      <c r="J78" s="24" t="s">
        <v>2</v>
      </c>
      <c r="K78" s="64"/>
    </row>
    <row r="79" spans="1:11" s="50" customFormat="1" ht="14.25" customHeight="1" x14ac:dyDescent="0.3">
      <c r="A79" s="147"/>
      <c r="B79" s="149"/>
      <c r="C79" s="75"/>
      <c r="D79" s="76" t="s">
        <v>2</v>
      </c>
      <c r="E79" s="79"/>
      <c r="F79" s="66"/>
      <c r="G79" s="67"/>
      <c r="H79" s="23" t="s">
        <v>2</v>
      </c>
      <c r="I79" s="67"/>
      <c r="J79" s="24" t="s">
        <v>2</v>
      </c>
      <c r="K79" s="64"/>
    </row>
    <row r="80" spans="1:11" s="50" customFormat="1" ht="14.25" customHeight="1" x14ac:dyDescent="0.3">
      <c r="A80" s="147"/>
      <c r="B80" s="149"/>
      <c r="C80" s="75"/>
      <c r="D80" s="76" t="s">
        <v>2</v>
      </c>
      <c r="E80" s="79"/>
      <c r="F80" s="66"/>
      <c r="G80" s="67"/>
      <c r="H80" s="23" t="s">
        <v>2</v>
      </c>
      <c r="I80" s="67"/>
      <c r="J80" s="24" t="s">
        <v>2</v>
      </c>
      <c r="K80" s="64"/>
    </row>
    <row r="81" spans="1:11" s="50" customFormat="1" ht="14.25" customHeight="1" x14ac:dyDescent="0.3">
      <c r="A81" s="147"/>
      <c r="B81" s="149"/>
      <c r="C81" s="75"/>
      <c r="D81" s="76" t="s">
        <v>2</v>
      </c>
      <c r="E81" s="79"/>
      <c r="F81" s="66"/>
      <c r="G81" s="67"/>
      <c r="H81" s="23" t="s">
        <v>2</v>
      </c>
      <c r="I81" s="67"/>
      <c r="J81" s="24" t="s">
        <v>2</v>
      </c>
      <c r="K81" s="64"/>
    </row>
    <row r="82" spans="1:11" s="50" customFormat="1" ht="14.25" customHeight="1" x14ac:dyDescent="0.3">
      <c r="A82" s="147"/>
      <c r="B82" s="149"/>
      <c r="C82" s="75"/>
      <c r="D82" s="76" t="s">
        <v>2</v>
      </c>
      <c r="E82" s="79"/>
      <c r="F82" s="66"/>
      <c r="G82" s="67"/>
      <c r="H82" s="23" t="s">
        <v>2</v>
      </c>
      <c r="I82" s="67"/>
      <c r="J82" s="24" t="s">
        <v>2</v>
      </c>
      <c r="K82" s="64"/>
    </row>
    <row r="83" spans="1:11" s="50" customFormat="1" ht="14.25" customHeight="1" x14ac:dyDescent="0.3">
      <c r="A83" s="147"/>
      <c r="B83" s="149"/>
      <c r="C83" s="75"/>
      <c r="D83" s="76" t="s">
        <v>2</v>
      </c>
      <c r="E83" s="79"/>
      <c r="F83" s="66"/>
      <c r="G83" s="67"/>
      <c r="H83" s="23" t="s">
        <v>2</v>
      </c>
      <c r="I83" s="67"/>
      <c r="J83" s="24" t="s">
        <v>2</v>
      </c>
      <c r="K83" s="64"/>
    </row>
    <row r="84" spans="1:11" s="50" customFormat="1" ht="28.5" customHeight="1" x14ac:dyDescent="0.3">
      <c r="A84" s="147"/>
      <c r="B84" s="149"/>
      <c r="C84" s="75"/>
      <c r="D84" s="76" t="s">
        <v>2</v>
      </c>
      <c r="E84" s="79"/>
      <c r="F84" s="66"/>
      <c r="G84" s="67"/>
      <c r="H84" s="23" t="s">
        <v>2</v>
      </c>
      <c r="I84" s="67"/>
      <c r="J84" s="24" t="s">
        <v>2</v>
      </c>
      <c r="K84" s="64"/>
    </row>
    <row r="85" spans="1:11" s="50" customFormat="1" ht="14.25" customHeight="1" x14ac:dyDescent="0.3">
      <c r="A85" s="68"/>
      <c r="B85" s="69" t="s">
        <v>71</v>
      </c>
      <c r="C85" s="75"/>
      <c r="D85" s="76"/>
      <c r="E85" s="72" t="s">
        <v>6</v>
      </c>
      <c r="F85" s="77">
        <v>2</v>
      </c>
      <c r="G85" s="74"/>
      <c r="H85" s="25" t="s">
        <v>2</v>
      </c>
      <c r="I85" s="117"/>
      <c r="J85" s="25">
        <f t="shared" ref="J85:J86" si="3">F85*I85</f>
        <v>0</v>
      </c>
      <c r="K85" s="64"/>
    </row>
    <row r="86" spans="1:11" s="50" customFormat="1" ht="14.25" customHeight="1" x14ac:dyDescent="0.3">
      <c r="A86" s="68"/>
      <c r="B86" s="69" t="s">
        <v>82</v>
      </c>
      <c r="C86" s="70"/>
      <c r="D86" s="71" t="s">
        <v>5</v>
      </c>
      <c r="E86" s="72" t="s">
        <v>6</v>
      </c>
      <c r="F86" s="73">
        <v>2</v>
      </c>
      <c r="G86" s="74"/>
      <c r="H86" s="25" t="s">
        <v>2</v>
      </c>
      <c r="I86" s="117"/>
      <c r="J86" s="25">
        <f t="shared" si="3"/>
        <v>0</v>
      </c>
      <c r="K86" s="64"/>
    </row>
    <row r="87" spans="1:11" s="50" customFormat="1" ht="14.25" customHeight="1" x14ac:dyDescent="0.3">
      <c r="A87" s="150" t="s">
        <v>102</v>
      </c>
      <c r="B87" s="153" t="s">
        <v>60</v>
      </c>
      <c r="C87" s="59"/>
      <c r="D87" s="60" t="s">
        <v>2</v>
      </c>
      <c r="E87" s="61"/>
      <c r="F87" s="62"/>
      <c r="G87" s="63"/>
      <c r="H87" s="16" t="s">
        <v>2</v>
      </c>
      <c r="I87" s="63"/>
      <c r="J87" s="17" t="s">
        <v>2</v>
      </c>
      <c r="K87" s="64"/>
    </row>
    <row r="88" spans="1:11" s="50" customFormat="1" ht="14.25" customHeight="1" x14ac:dyDescent="0.3">
      <c r="A88" s="147"/>
      <c r="B88" s="149"/>
      <c r="C88" s="59"/>
      <c r="D88" s="60" t="s">
        <v>2</v>
      </c>
      <c r="E88" s="65"/>
      <c r="F88" s="66"/>
      <c r="G88" s="67"/>
      <c r="H88" s="23" t="s">
        <v>2</v>
      </c>
      <c r="I88" s="67"/>
      <c r="J88" s="24" t="s">
        <v>2</v>
      </c>
      <c r="K88" s="64"/>
    </row>
    <row r="89" spans="1:11" s="50" customFormat="1" ht="14.25" customHeight="1" x14ac:dyDescent="0.3">
      <c r="A89" s="147"/>
      <c r="B89" s="149"/>
      <c r="C89" s="59"/>
      <c r="D89" s="60" t="s">
        <v>2</v>
      </c>
      <c r="E89" s="65"/>
      <c r="F89" s="66"/>
      <c r="G89" s="67"/>
      <c r="H89" s="23" t="s">
        <v>2</v>
      </c>
      <c r="I89" s="67"/>
      <c r="J89" s="24" t="s">
        <v>2</v>
      </c>
      <c r="K89" s="64"/>
    </row>
    <row r="90" spans="1:11" s="50" customFormat="1" ht="14.25" customHeight="1" x14ac:dyDescent="0.3">
      <c r="A90" s="147"/>
      <c r="B90" s="149"/>
      <c r="C90" s="75"/>
      <c r="D90" s="76" t="s">
        <v>2</v>
      </c>
      <c r="E90" s="79"/>
      <c r="F90" s="66"/>
      <c r="G90" s="67"/>
      <c r="H90" s="23" t="s">
        <v>2</v>
      </c>
      <c r="I90" s="67"/>
      <c r="J90" s="24" t="s">
        <v>2</v>
      </c>
      <c r="K90" s="64"/>
    </row>
    <row r="91" spans="1:11" s="50" customFormat="1" ht="14.25" customHeight="1" x14ac:dyDescent="0.3">
      <c r="A91" s="147"/>
      <c r="B91" s="149"/>
      <c r="C91" s="75"/>
      <c r="D91" s="76" t="s">
        <v>2</v>
      </c>
      <c r="E91" s="79"/>
      <c r="F91" s="66"/>
      <c r="G91" s="67"/>
      <c r="H91" s="23" t="s">
        <v>2</v>
      </c>
      <c r="I91" s="67"/>
      <c r="J91" s="24" t="s">
        <v>2</v>
      </c>
      <c r="K91" s="64"/>
    </row>
    <row r="92" spans="1:11" s="50" customFormat="1" ht="14.25" customHeight="1" x14ac:dyDescent="0.3">
      <c r="A92" s="147"/>
      <c r="B92" s="149"/>
      <c r="C92" s="75"/>
      <c r="D92" s="76" t="s">
        <v>2</v>
      </c>
      <c r="E92" s="79"/>
      <c r="F92" s="66"/>
      <c r="G92" s="67"/>
      <c r="H92" s="23" t="s">
        <v>2</v>
      </c>
      <c r="I92" s="67"/>
      <c r="J92" s="24" t="s">
        <v>2</v>
      </c>
      <c r="K92" s="64"/>
    </row>
    <row r="93" spans="1:11" s="50" customFormat="1" ht="14.25" customHeight="1" x14ac:dyDescent="0.3">
      <c r="A93" s="147"/>
      <c r="B93" s="149"/>
      <c r="C93" s="75"/>
      <c r="D93" s="76" t="s">
        <v>2</v>
      </c>
      <c r="E93" s="79"/>
      <c r="F93" s="66"/>
      <c r="G93" s="67"/>
      <c r="H93" s="23" t="s">
        <v>2</v>
      </c>
      <c r="I93" s="67"/>
      <c r="J93" s="24" t="s">
        <v>2</v>
      </c>
      <c r="K93" s="64"/>
    </row>
    <row r="94" spans="1:11" s="50" customFormat="1" ht="14.25" customHeight="1" x14ac:dyDescent="0.3">
      <c r="A94" s="147"/>
      <c r="B94" s="149"/>
      <c r="C94" s="75"/>
      <c r="D94" s="76" t="s">
        <v>2</v>
      </c>
      <c r="E94" s="79"/>
      <c r="F94" s="66"/>
      <c r="G94" s="67"/>
      <c r="H94" s="23" t="s">
        <v>2</v>
      </c>
      <c r="I94" s="67"/>
      <c r="J94" s="24" t="s">
        <v>2</v>
      </c>
      <c r="K94" s="64"/>
    </row>
    <row r="95" spans="1:11" s="50" customFormat="1" ht="14.25" customHeight="1" x14ac:dyDescent="0.3">
      <c r="A95" s="147"/>
      <c r="B95" s="149"/>
      <c r="C95" s="75"/>
      <c r="D95" s="76" t="s">
        <v>2</v>
      </c>
      <c r="E95" s="79"/>
      <c r="F95" s="66"/>
      <c r="G95" s="67"/>
      <c r="H95" s="23" t="s">
        <v>2</v>
      </c>
      <c r="I95" s="67"/>
      <c r="J95" s="24" t="s">
        <v>2</v>
      </c>
      <c r="K95" s="64"/>
    </row>
    <row r="96" spans="1:11" s="50" customFormat="1" ht="14.25" customHeight="1" x14ac:dyDescent="0.3">
      <c r="A96" s="147"/>
      <c r="B96" s="149"/>
      <c r="C96" s="75"/>
      <c r="D96" s="76" t="s">
        <v>2</v>
      </c>
      <c r="E96" s="79"/>
      <c r="F96" s="66"/>
      <c r="G96" s="67"/>
      <c r="H96" s="23" t="s">
        <v>2</v>
      </c>
      <c r="I96" s="67"/>
      <c r="J96" s="24" t="s">
        <v>2</v>
      </c>
      <c r="K96" s="64"/>
    </row>
    <row r="97" spans="1:11" s="50" customFormat="1" ht="14.25" customHeight="1" x14ac:dyDescent="0.3">
      <c r="A97" s="147"/>
      <c r="B97" s="149"/>
      <c r="C97" s="75"/>
      <c r="D97" s="76" t="s">
        <v>2</v>
      </c>
      <c r="E97" s="79"/>
      <c r="F97" s="66"/>
      <c r="G97" s="67"/>
      <c r="H97" s="23" t="s">
        <v>2</v>
      </c>
      <c r="I97" s="67"/>
      <c r="J97" s="24" t="s">
        <v>2</v>
      </c>
      <c r="K97" s="64"/>
    </row>
    <row r="98" spans="1:11" s="50" customFormat="1" ht="14.25" customHeight="1" x14ac:dyDescent="0.3">
      <c r="A98" s="147"/>
      <c r="B98" s="149"/>
      <c r="C98" s="75"/>
      <c r="D98" s="76" t="s">
        <v>2</v>
      </c>
      <c r="E98" s="79"/>
      <c r="F98" s="66"/>
      <c r="G98" s="67"/>
      <c r="H98" s="23" t="s">
        <v>2</v>
      </c>
      <c r="I98" s="67"/>
      <c r="J98" s="24" t="s">
        <v>2</v>
      </c>
      <c r="K98" s="64"/>
    </row>
    <row r="99" spans="1:11" s="50" customFormat="1" ht="24.75" customHeight="1" x14ac:dyDescent="0.3">
      <c r="A99" s="151"/>
      <c r="B99" s="152"/>
      <c r="C99" s="75"/>
      <c r="D99" s="76" t="s">
        <v>2</v>
      </c>
      <c r="E99" s="79"/>
      <c r="F99" s="66"/>
      <c r="G99" s="67"/>
      <c r="H99" s="23" t="s">
        <v>2</v>
      </c>
      <c r="I99" s="67"/>
      <c r="J99" s="24" t="s">
        <v>2</v>
      </c>
      <c r="K99" s="64"/>
    </row>
    <row r="100" spans="1:11" s="50" customFormat="1" ht="14.25" customHeight="1" x14ac:dyDescent="0.3">
      <c r="A100" s="68"/>
      <c r="B100" s="69" t="s">
        <v>50</v>
      </c>
      <c r="C100" s="75"/>
      <c r="D100" s="76"/>
      <c r="E100" s="72" t="s">
        <v>6</v>
      </c>
      <c r="F100" s="73">
        <v>2</v>
      </c>
      <c r="G100" s="74"/>
      <c r="H100" s="25" t="s">
        <v>2</v>
      </c>
      <c r="I100" s="117"/>
      <c r="J100" s="25">
        <f>F100*I100</f>
        <v>0</v>
      </c>
      <c r="K100" s="64"/>
    </row>
    <row r="101" spans="1:11" s="50" customFormat="1" ht="14.25" customHeight="1" x14ac:dyDescent="0.3">
      <c r="A101" s="146" t="s">
        <v>103</v>
      </c>
      <c r="B101" s="148" t="s">
        <v>90</v>
      </c>
      <c r="C101" s="59"/>
      <c r="D101" s="60" t="s">
        <v>2</v>
      </c>
      <c r="E101" s="156" t="s">
        <v>2</v>
      </c>
      <c r="F101" s="157"/>
      <c r="G101" s="157"/>
      <c r="H101" s="157"/>
      <c r="I101" s="157"/>
      <c r="J101" s="158"/>
      <c r="K101" s="64"/>
    </row>
    <row r="102" spans="1:11" s="50" customFormat="1" ht="14.25" customHeight="1" x14ac:dyDescent="0.3">
      <c r="A102" s="146"/>
      <c r="B102" s="148"/>
      <c r="C102" s="59"/>
      <c r="D102" s="60" t="s">
        <v>2</v>
      </c>
      <c r="E102" s="159"/>
      <c r="F102" s="159"/>
      <c r="G102" s="159"/>
      <c r="H102" s="159"/>
      <c r="I102" s="159"/>
      <c r="J102" s="160"/>
      <c r="K102" s="64"/>
    </row>
    <row r="103" spans="1:11" s="50" customFormat="1" ht="14.25" customHeight="1" x14ac:dyDescent="0.3">
      <c r="A103" s="146"/>
      <c r="B103" s="148"/>
      <c r="C103" s="59"/>
      <c r="D103" s="60" t="s">
        <v>2</v>
      </c>
      <c r="E103" s="159"/>
      <c r="F103" s="159"/>
      <c r="G103" s="159"/>
      <c r="H103" s="159"/>
      <c r="I103" s="159"/>
      <c r="J103" s="160"/>
      <c r="K103" s="64"/>
    </row>
    <row r="104" spans="1:11" s="50" customFormat="1" ht="14.25" customHeight="1" x14ac:dyDescent="0.3">
      <c r="A104" s="147"/>
      <c r="B104" s="149"/>
      <c r="C104" s="75"/>
      <c r="D104" s="76" t="s">
        <v>2</v>
      </c>
      <c r="E104" s="159"/>
      <c r="F104" s="159"/>
      <c r="G104" s="159"/>
      <c r="H104" s="159"/>
      <c r="I104" s="159"/>
      <c r="J104" s="160"/>
      <c r="K104" s="64"/>
    </row>
    <row r="105" spans="1:11" s="50" customFormat="1" ht="14.25" customHeight="1" x14ac:dyDescent="0.3">
      <c r="A105" s="147"/>
      <c r="B105" s="149"/>
      <c r="C105" s="75"/>
      <c r="D105" s="76" t="s">
        <v>2</v>
      </c>
      <c r="E105" s="159"/>
      <c r="F105" s="159"/>
      <c r="G105" s="159"/>
      <c r="H105" s="159"/>
      <c r="I105" s="159"/>
      <c r="J105" s="160"/>
      <c r="K105" s="64"/>
    </row>
    <row r="106" spans="1:11" s="50" customFormat="1" ht="14.25" customHeight="1" x14ac:dyDescent="0.3">
      <c r="A106" s="147"/>
      <c r="B106" s="149"/>
      <c r="C106" s="75"/>
      <c r="D106" s="76" t="s">
        <v>2</v>
      </c>
      <c r="E106" s="159"/>
      <c r="F106" s="159"/>
      <c r="G106" s="159"/>
      <c r="H106" s="159"/>
      <c r="I106" s="159"/>
      <c r="J106" s="160"/>
      <c r="K106" s="64"/>
    </row>
    <row r="107" spans="1:11" s="50" customFormat="1" ht="14.25" customHeight="1" x14ac:dyDescent="0.3">
      <c r="A107" s="147"/>
      <c r="B107" s="149"/>
      <c r="C107" s="75"/>
      <c r="D107" s="76" t="s">
        <v>2</v>
      </c>
      <c r="E107" s="159"/>
      <c r="F107" s="159"/>
      <c r="G107" s="159"/>
      <c r="H107" s="159"/>
      <c r="I107" s="159"/>
      <c r="J107" s="160"/>
      <c r="K107" s="64"/>
    </row>
    <row r="108" spans="1:11" s="50" customFormat="1" ht="14.25" customHeight="1" x14ac:dyDescent="0.3">
      <c r="A108" s="147"/>
      <c r="B108" s="149"/>
      <c r="C108" s="75"/>
      <c r="D108" s="76" t="s">
        <v>2</v>
      </c>
      <c r="E108" s="159"/>
      <c r="F108" s="159"/>
      <c r="G108" s="159"/>
      <c r="H108" s="159"/>
      <c r="I108" s="159"/>
      <c r="J108" s="160"/>
      <c r="K108" s="64"/>
    </row>
    <row r="109" spans="1:11" s="50" customFormat="1" ht="14.25" customHeight="1" x14ac:dyDescent="0.3">
      <c r="A109" s="147"/>
      <c r="B109" s="149"/>
      <c r="C109" s="75"/>
      <c r="D109" s="76" t="s">
        <v>2</v>
      </c>
      <c r="E109" s="159"/>
      <c r="F109" s="159"/>
      <c r="G109" s="159"/>
      <c r="H109" s="159"/>
      <c r="I109" s="159"/>
      <c r="J109" s="160"/>
      <c r="K109" s="64"/>
    </row>
    <row r="110" spans="1:11" s="50" customFormat="1" ht="14.25" customHeight="1" x14ac:dyDescent="0.3">
      <c r="A110" s="147"/>
      <c r="B110" s="149"/>
      <c r="C110" s="75"/>
      <c r="D110" s="76" t="s">
        <v>2</v>
      </c>
      <c r="E110" s="159"/>
      <c r="F110" s="159"/>
      <c r="G110" s="159"/>
      <c r="H110" s="159"/>
      <c r="I110" s="159"/>
      <c r="J110" s="160"/>
      <c r="K110" s="64"/>
    </row>
    <row r="111" spans="1:11" s="50" customFormat="1" ht="14.25" customHeight="1" x14ac:dyDescent="0.3">
      <c r="A111" s="147"/>
      <c r="B111" s="149"/>
      <c r="C111" s="75"/>
      <c r="D111" s="76" t="s">
        <v>2</v>
      </c>
      <c r="E111" s="159"/>
      <c r="F111" s="159"/>
      <c r="G111" s="159"/>
      <c r="H111" s="159"/>
      <c r="I111" s="159"/>
      <c r="J111" s="160"/>
      <c r="K111" s="64"/>
    </row>
    <row r="112" spans="1:11" s="50" customFormat="1" ht="14.25" customHeight="1" x14ac:dyDescent="0.3">
      <c r="A112" s="147"/>
      <c r="B112" s="149"/>
      <c r="C112" s="75"/>
      <c r="D112" s="76" t="s">
        <v>2</v>
      </c>
      <c r="E112" s="159"/>
      <c r="F112" s="159"/>
      <c r="G112" s="159"/>
      <c r="H112" s="159"/>
      <c r="I112" s="159"/>
      <c r="J112" s="160"/>
      <c r="K112" s="64"/>
    </row>
    <row r="113" spans="1:11" s="50" customFormat="1" ht="6.75" customHeight="1" x14ac:dyDescent="0.3">
      <c r="A113" s="147"/>
      <c r="B113" s="149"/>
      <c r="C113" s="75"/>
      <c r="D113" s="76" t="s">
        <v>2</v>
      </c>
      <c r="E113" s="159"/>
      <c r="F113" s="159"/>
      <c r="G113" s="159"/>
      <c r="H113" s="159"/>
      <c r="I113" s="159"/>
      <c r="J113" s="160"/>
      <c r="K113" s="64"/>
    </row>
    <row r="114" spans="1:11" s="50" customFormat="1" ht="14.25" customHeight="1" x14ac:dyDescent="0.3">
      <c r="A114" s="147"/>
      <c r="B114" s="149"/>
      <c r="C114" s="75"/>
      <c r="D114" s="76"/>
      <c r="E114" s="159"/>
      <c r="F114" s="159"/>
      <c r="G114" s="159"/>
      <c r="H114" s="159"/>
      <c r="I114" s="159"/>
      <c r="J114" s="160"/>
      <c r="K114" s="64"/>
    </row>
    <row r="115" spans="1:11" s="50" customFormat="1" ht="13.5" customHeight="1" x14ac:dyDescent="0.3">
      <c r="A115" s="147"/>
      <c r="B115" s="149"/>
      <c r="C115" s="75"/>
      <c r="D115" s="76" t="s">
        <v>2</v>
      </c>
      <c r="E115" s="159"/>
      <c r="F115" s="159"/>
      <c r="G115" s="159"/>
      <c r="H115" s="159"/>
      <c r="I115" s="159"/>
      <c r="J115" s="160"/>
      <c r="K115" s="64"/>
    </row>
    <row r="116" spans="1:11" s="50" customFormat="1" ht="14.25" customHeight="1" x14ac:dyDescent="0.3">
      <c r="A116" s="68"/>
      <c r="B116" s="69" t="s">
        <v>83</v>
      </c>
      <c r="C116" s="70"/>
      <c r="D116" s="71"/>
      <c r="E116" s="72" t="s">
        <v>6</v>
      </c>
      <c r="F116" s="73">
        <v>2</v>
      </c>
      <c r="G116" s="74"/>
      <c r="H116" s="25" t="s">
        <v>2</v>
      </c>
      <c r="I116" s="117"/>
      <c r="J116" s="25">
        <f t="shared" ref="J116:J117" si="4">F116*I116</f>
        <v>0</v>
      </c>
      <c r="K116" s="64"/>
    </row>
    <row r="117" spans="1:11" s="50" customFormat="1" ht="14.25" customHeight="1" x14ac:dyDescent="0.3">
      <c r="A117" s="68"/>
      <c r="B117" s="69" t="s">
        <v>80</v>
      </c>
      <c r="C117" s="70"/>
      <c r="D117" s="71"/>
      <c r="E117" s="72" t="s">
        <v>6</v>
      </c>
      <c r="F117" s="73">
        <v>2</v>
      </c>
      <c r="G117" s="74"/>
      <c r="H117" s="25" t="s">
        <v>2</v>
      </c>
      <c r="I117" s="117"/>
      <c r="J117" s="25">
        <f t="shared" si="4"/>
        <v>0</v>
      </c>
      <c r="K117" s="64"/>
    </row>
    <row r="118" spans="1:11" s="50" customFormat="1" ht="14.25" customHeight="1" x14ac:dyDescent="0.3">
      <c r="A118" s="146" t="s">
        <v>104</v>
      </c>
      <c r="B118" s="148" t="s">
        <v>61</v>
      </c>
      <c r="C118" s="59"/>
      <c r="D118" s="60" t="s">
        <v>2</v>
      </c>
      <c r="E118" s="156" t="s">
        <v>2</v>
      </c>
      <c r="F118" s="157"/>
      <c r="G118" s="157"/>
      <c r="H118" s="157"/>
      <c r="I118" s="157"/>
      <c r="J118" s="158"/>
      <c r="K118" s="64"/>
    </row>
    <row r="119" spans="1:11" s="50" customFormat="1" ht="14.25" customHeight="1" x14ac:dyDescent="0.3">
      <c r="A119" s="146"/>
      <c r="B119" s="148"/>
      <c r="C119" s="59"/>
      <c r="D119" s="60" t="s">
        <v>2</v>
      </c>
      <c r="E119" s="159"/>
      <c r="F119" s="159"/>
      <c r="G119" s="159"/>
      <c r="H119" s="159"/>
      <c r="I119" s="159"/>
      <c r="J119" s="160"/>
      <c r="K119" s="64"/>
    </row>
    <row r="120" spans="1:11" s="50" customFormat="1" ht="14.25" customHeight="1" x14ac:dyDescent="0.3">
      <c r="A120" s="146"/>
      <c r="B120" s="148"/>
      <c r="C120" s="59"/>
      <c r="D120" s="60" t="s">
        <v>2</v>
      </c>
      <c r="E120" s="159"/>
      <c r="F120" s="159"/>
      <c r="G120" s="159"/>
      <c r="H120" s="159"/>
      <c r="I120" s="159"/>
      <c r="J120" s="160"/>
      <c r="K120" s="64"/>
    </row>
    <row r="121" spans="1:11" s="50" customFormat="1" ht="14.25" customHeight="1" x14ac:dyDescent="0.3">
      <c r="A121" s="147"/>
      <c r="B121" s="149"/>
      <c r="C121" s="75"/>
      <c r="D121" s="76" t="s">
        <v>2</v>
      </c>
      <c r="E121" s="159"/>
      <c r="F121" s="159"/>
      <c r="G121" s="159"/>
      <c r="H121" s="159"/>
      <c r="I121" s="159"/>
      <c r="J121" s="160"/>
      <c r="K121" s="64"/>
    </row>
    <row r="122" spans="1:11" s="50" customFormat="1" ht="3.75" customHeight="1" x14ac:dyDescent="0.3">
      <c r="A122" s="147"/>
      <c r="B122" s="149"/>
      <c r="C122" s="75"/>
      <c r="D122" s="76" t="s">
        <v>2</v>
      </c>
      <c r="E122" s="159"/>
      <c r="F122" s="159"/>
      <c r="G122" s="159"/>
      <c r="H122" s="159"/>
      <c r="I122" s="159"/>
      <c r="J122" s="160"/>
      <c r="K122" s="64"/>
    </row>
    <row r="123" spans="1:11" s="50" customFormat="1" ht="14.25" customHeight="1" x14ac:dyDescent="0.3">
      <c r="A123" s="68"/>
      <c r="B123" s="69" t="s">
        <v>39</v>
      </c>
      <c r="C123" s="70"/>
      <c r="D123" s="71"/>
      <c r="E123" s="72" t="s">
        <v>40</v>
      </c>
      <c r="F123" s="73">
        <v>4</v>
      </c>
      <c r="G123" s="74"/>
      <c r="H123" s="25" t="s">
        <v>2</v>
      </c>
      <c r="I123" s="117"/>
      <c r="J123" s="25">
        <f t="shared" ref="J123:J124" si="5">F123*I123</f>
        <v>0</v>
      </c>
      <c r="K123" s="64"/>
    </row>
    <row r="124" spans="1:11" s="50" customFormat="1" ht="14.25" customHeight="1" x14ac:dyDescent="0.3">
      <c r="A124" s="68"/>
      <c r="B124" s="69" t="s">
        <v>41</v>
      </c>
      <c r="C124" s="70"/>
      <c r="D124" s="71"/>
      <c r="E124" s="72" t="s">
        <v>40</v>
      </c>
      <c r="F124" s="73">
        <v>2</v>
      </c>
      <c r="G124" s="74"/>
      <c r="H124" s="25" t="s">
        <v>2</v>
      </c>
      <c r="I124" s="117"/>
      <c r="J124" s="25">
        <f t="shared" si="5"/>
        <v>0</v>
      </c>
      <c r="K124" s="64"/>
    </row>
    <row r="125" spans="1:11" s="50" customFormat="1" ht="14.25" customHeight="1" x14ac:dyDescent="0.3">
      <c r="A125" s="146" t="s">
        <v>105</v>
      </c>
      <c r="B125" s="148" t="s">
        <v>62</v>
      </c>
      <c r="C125" s="59"/>
      <c r="D125" s="60" t="s">
        <v>2</v>
      </c>
      <c r="E125" s="156" t="s">
        <v>2</v>
      </c>
      <c r="F125" s="157"/>
      <c r="G125" s="157"/>
      <c r="H125" s="157"/>
      <c r="I125" s="157"/>
      <c r="J125" s="158"/>
      <c r="K125" s="64"/>
    </row>
    <row r="126" spans="1:11" s="50" customFormat="1" ht="14.25" customHeight="1" x14ac:dyDescent="0.3">
      <c r="A126" s="146"/>
      <c r="B126" s="148"/>
      <c r="C126" s="59"/>
      <c r="D126" s="60" t="s">
        <v>2</v>
      </c>
      <c r="E126" s="159"/>
      <c r="F126" s="159"/>
      <c r="G126" s="159"/>
      <c r="H126" s="159"/>
      <c r="I126" s="159"/>
      <c r="J126" s="160"/>
      <c r="K126" s="64"/>
    </row>
    <row r="127" spans="1:11" s="50" customFormat="1" ht="14.25" customHeight="1" x14ac:dyDescent="0.3">
      <c r="A127" s="146"/>
      <c r="B127" s="148"/>
      <c r="C127" s="59"/>
      <c r="D127" s="60" t="s">
        <v>2</v>
      </c>
      <c r="E127" s="159"/>
      <c r="F127" s="159"/>
      <c r="G127" s="159"/>
      <c r="H127" s="159"/>
      <c r="I127" s="159"/>
      <c r="J127" s="160"/>
      <c r="K127" s="64"/>
    </row>
    <row r="128" spans="1:11" s="50" customFormat="1" ht="14.25" customHeight="1" x14ac:dyDescent="0.3">
      <c r="A128" s="147"/>
      <c r="B128" s="149"/>
      <c r="C128" s="75"/>
      <c r="D128" s="76" t="s">
        <v>2</v>
      </c>
      <c r="E128" s="159"/>
      <c r="F128" s="159"/>
      <c r="G128" s="159"/>
      <c r="H128" s="159"/>
      <c r="I128" s="159"/>
      <c r="J128" s="160"/>
      <c r="K128" s="64"/>
    </row>
    <row r="129" spans="1:11" s="50" customFormat="1" ht="14.25" customHeight="1" x14ac:dyDescent="0.3">
      <c r="A129" s="147"/>
      <c r="B129" s="149"/>
      <c r="C129" s="75"/>
      <c r="D129" s="76" t="s">
        <v>2</v>
      </c>
      <c r="E129" s="159"/>
      <c r="F129" s="159"/>
      <c r="G129" s="159"/>
      <c r="H129" s="159"/>
      <c r="I129" s="159"/>
      <c r="J129" s="160"/>
      <c r="K129" s="64"/>
    </row>
    <row r="130" spans="1:11" s="50" customFormat="1" ht="14.25" customHeight="1" x14ac:dyDescent="0.3">
      <c r="A130" s="147"/>
      <c r="B130" s="149"/>
      <c r="C130" s="75"/>
      <c r="D130" s="76" t="s">
        <v>2</v>
      </c>
      <c r="E130" s="159"/>
      <c r="F130" s="159"/>
      <c r="G130" s="159"/>
      <c r="H130" s="159"/>
      <c r="I130" s="159"/>
      <c r="J130" s="160"/>
      <c r="K130" s="64"/>
    </row>
    <row r="131" spans="1:11" s="50" customFormat="1" ht="14.25" customHeight="1" x14ac:dyDescent="0.3">
      <c r="A131" s="147"/>
      <c r="B131" s="149"/>
      <c r="C131" s="75"/>
      <c r="D131" s="76" t="s">
        <v>2</v>
      </c>
      <c r="E131" s="159"/>
      <c r="F131" s="159"/>
      <c r="G131" s="159"/>
      <c r="H131" s="159"/>
      <c r="I131" s="159"/>
      <c r="J131" s="160"/>
      <c r="K131" s="64"/>
    </row>
    <row r="132" spans="1:11" s="50" customFormat="1" ht="14.25" customHeight="1" x14ac:dyDescent="0.3">
      <c r="A132" s="147"/>
      <c r="B132" s="149"/>
      <c r="C132" s="75"/>
      <c r="D132" s="76" t="s">
        <v>2</v>
      </c>
      <c r="E132" s="159"/>
      <c r="F132" s="159"/>
      <c r="G132" s="159"/>
      <c r="H132" s="159"/>
      <c r="I132" s="159"/>
      <c r="J132" s="160"/>
      <c r="K132" s="64"/>
    </row>
    <row r="133" spans="1:11" s="50" customFormat="1" ht="14.25" customHeight="1" x14ac:dyDescent="0.3">
      <c r="A133" s="147"/>
      <c r="B133" s="149"/>
      <c r="C133" s="75"/>
      <c r="D133" s="76" t="s">
        <v>2</v>
      </c>
      <c r="E133" s="159"/>
      <c r="F133" s="159"/>
      <c r="G133" s="159"/>
      <c r="H133" s="159"/>
      <c r="I133" s="159"/>
      <c r="J133" s="160"/>
      <c r="K133" s="64"/>
    </row>
    <row r="134" spans="1:11" s="50" customFormat="1" ht="14.25" customHeight="1" x14ac:dyDescent="0.3">
      <c r="A134" s="147"/>
      <c r="B134" s="149"/>
      <c r="C134" s="75"/>
      <c r="D134" s="76" t="s">
        <v>2</v>
      </c>
      <c r="E134" s="159"/>
      <c r="F134" s="159"/>
      <c r="G134" s="159"/>
      <c r="H134" s="159"/>
      <c r="I134" s="159"/>
      <c r="J134" s="160"/>
      <c r="K134" s="64"/>
    </row>
    <row r="135" spans="1:11" s="50" customFormat="1" ht="27.75" customHeight="1" x14ac:dyDescent="0.3">
      <c r="A135" s="147"/>
      <c r="B135" s="149"/>
      <c r="C135" s="75"/>
      <c r="D135" s="76" t="s">
        <v>2</v>
      </c>
      <c r="E135" s="159"/>
      <c r="F135" s="159"/>
      <c r="G135" s="159"/>
      <c r="H135" s="159"/>
      <c r="I135" s="159"/>
      <c r="J135" s="160"/>
      <c r="K135" s="64"/>
    </row>
    <row r="136" spans="1:11" s="50" customFormat="1" ht="14.25" customHeight="1" x14ac:dyDescent="0.3">
      <c r="A136" s="68"/>
      <c r="B136" s="69" t="s">
        <v>42</v>
      </c>
      <c r="C136" s="70"/>
      <c r="D136" s="71"/>
      <c r="E136" s="72" t="s">
        <v>6</v>
      </c>
      <c r="F136" s="73">
        <v>4</v>
      </c>
      <c r="G136" s="74"/>
      <c r="H136" s="25" t="s">
        <v>2</v>
      </c>
      <c r="I136" s="117"/>
      <c r="J136" s="25">
        <f t="shared" ref="J136:J137" si="6">F136*I136</f>
        <v>0</v>
      </c>
      <c r="K136" s="64"/>
    </row>
    <row r="137" spans="1:11" s="50" customFormat="1" ht="14.25" customHeight="1" x14ac:dyDescent="0.3">
      <c r="A137" s="68"/>
      <c r="B137" s="69" t="s">
        <v>16</v>
      </c>
      <c r="C137" s="70"/>
      <c r="D137" s="71"/>
      <c r="E137" s="72" t="s">
        <v>6</v>
      </c>
      <c r="F137" s="73">
        <v>2</v>
      </c>
      <c r="G137" s="74"/>
      <c r="H137" s="25" t="s">
        <v>2</v>
      </c>
      <c r="I137" s="117"/>
      <c r="J137" s="25">
        <f t="shared" si="6"/>
        <v>0</v>
      </c>
      <c r="K137" s="64"/>
    </row>
    <row r="138" spans="1:11" s="50" customFormat="1" ht="14.25" customHeight="1" x14ac:dyDescent="0.3">
      <c r="A138" s="146" t="s">
        <v>106</v>
      </c>
      <c r="B138" s="148" t="s">
        <v>84</v>
      </c>
      <c r="C138" s="59"/>
      <c r="D138" s="60" t="s">
        <v>2</v>
      </c>
      <c r="E138" s="61"/>
      <c r="F138" s="62"/>
      <c r="G138" s="63"/>
      <c r="H138" s="16" t="s">
        <v>2</v>
      </c>
      <c r="I138" s="63"/>
      <c r="J138" s="17" t="s">
        <v>2</v>
      </c>
      <c r="K138" s="64"/>
    </row>
    <row r="139" spans="1:11" s="50" customFormat="1" ht="14.25" customHeight="1" x14ac:dyDescent="0.3">
      <c r="A139" s="146"/>
      <c r="B139" s="148"/>
      <c r="C139" s="59"/>
      <c r="D139" s="60" t="s">
        <v>2</v>
      </c>
      <c r="E139" s="65"/>
      <c r="F139" s="66"/>
      <c r="G139" s="67"/>
      <c r="H139" s="23" t="s">
        <v>2</v>
      </c>
      <c r="I139" s="67"/>
      <c r="J139" s="24" t="s">
        <v>2</v>
      </c>
      <c r="K139" s="64"/>
    </row>
    <row r="140" spans="1:11" s="50" customFormat="1" ht="14.25" customHeight="1" x14ac:dyDescent="0.3">
      <c r="A140" s="146"/>
      <c r="B140" s="148"/>
      <c r="C140" s="59"/>
      <c r="D140" s="60" t="s">
        <v>2</v>
      </c>
      <c r="E140" s="65"/>
      <c r="F140" s="66"/>
      <c r="G140" s="67"/>
      <c r="H140" s="23" t="s">
        <v>2</v>
      </c>
      <c r="I140" s="67"/>
      <c r="J140" s="24" t="s">
        <v>2</v>
      </c>
      <c r="K140" s="64"/>
    </row>
    <row r="141" spans="1:11" s="50" customFormat="1" ht="14.25" customHeight="1" x14ac:dyDescent="0.3">
      <c r="A141" s="147"/>
      <c r="B141" s="149"/>
      <c r="C141" s="75"/>
      <c r="D141" s="76" t="s">
        <v>2</v>
      </c>
      <c r="E141" s="79"/>
      <c r="F141" s="66"/>
      <c r="G141" s="67"/>
      <c r="H141" s="23" t="s">
        <v>2</v>
      </c>
      <c r="I141" s="67"/>
      <c r="J141" s="24" t="s">
        <v>2</v>
      </c>
      <c r="K141" s="64"/>
    </row>
    <row r="142" spans="1:11" s="50" customFormat="1" ht="14.25" customHeight="1" x14ac:dyDescent="0.3">
      <c r="A142" s="147"/>
      <c r="B142" s="149"/>
      <c r="C142" s="87"/>
      <c r="D142" s="88" t="s">
        <v>2</v>
      </c>
      <c r="E142" s="79"/>
      <c r="F142" s="66"/>
      <c r="G142" s="67"/>
      <c r="H142" s="23" t="s">
        <v>2</v>
      </c>
      <c r="I142" s="67"/>
      <c r="J142" s="24" t="s">
        <v>2</v>
      </c>
      <c r="K142" s="64"/>
    </row>
    <row r="143" spans="1:11" s="50" customFormat="1" ht="14.25" customHeight="1" x14ac:dyDescent="0.3">
      <c r="A143" s="147"/>
      <c r="B143" s="149"/>
      <c r="C143" s="87"/>
      <c r="D143" s="88" t="s">
        <v>2</v>
      </c>
      <c r="E143" s="79"/>
      <c r="F143" s="66"/>
      <c r="G143" s="67"/>
      <c r="H143" s="23" t="s">
        <v>2</v>
      </c>
      <c r="I143" s="67"/>
      <c r="J143" s="24" t="s">
        <v>2</v>
      </c>
      <c r="K143" s="64"/>
    </row>
    <row r="144" spans="1:11" s="50" customFormat="1" ht="14.25" customHeight="1" x14ac:dyDescent="0.3">
      <c r="A144" s="147"/>
      <c r="B144" s="149"/>
      <c r="C144" s="87"/>
      <c r="D144" s="88" t="s">
        <v>2</v>
      </c>
      <c r="E144" s="79"/>
      <c r="F144" s="66"/>
      <c r="G144" s="67"/>
      <c r="H144" s="23" t="s">
        <v>2</v>
      </c>
      <c r="I144" s="67"/>
      <c r="J144" s="24" t="s">
        <v>2</v>
      </c>
      <c r="K144" s="64"/>
    </row>
    <row r="145" spans="1:11" s="50" customFormat="1" ht="14.25" customHeight="1" x14ac:dyDescent="0.3">
      <c r="A145" s="147"/>
      <c r="B145" s="149"/>
      <c r="C145" s="87"/>
      <c r="D145" s="88" t="s">
        <v>2</v>
      </c>
      <c r="E145" s="79"/>
      <c r="F145" s="66"/>
      <c r="G145" s="67"/>
      <c r="H145" s="23" t="s">
        <v>2</v>
      </c>
      <c r="I145" s="67"/>
      <c r="J145" s="24" t="s">
        <v>2</v>
      </c>
      <c r="K145" s="64"/>
    </row>
    <row r="146" spans="1:11" s="50" customFormat="1" ht="14.25" customHeight="1" x14ac:dyDescent="0.3">
      <c r="A146" s="147"/>
      <c r="B146" s="149"/>
      <c r="C146" s="87"/>
      <c r="D146" s="88" t="s">
        <v>2</v>
      </c>
      <c r="E146" s="79"/>
      <c r="F146" s="66"/>
      <c r="G146" s="67"/>
      <c r="H146" s="23" t="s">
        <v>2</v>
      </c>
      <c r="I146" s="67"/>
      <c r="J146" s="24" t="s">
        <v>2</v>
      </c>
      <c r="K146" s="64"/>
    </row>
    <row r="147" spans="1:11" s="50" customFormat="1" ht="14.25" customHeight="1" x14ac:dyDescent="0.3">
      <c r="A147" s="147"/>
      <c r="B147" s="149"/>
      <c r="C147" s="87"/>
      <c r="D147" s="88" t="s">
        <v>2</v>
      </c>
      <c r="E147" s="79"/>
      <c r="F147" s="66"/>
      <c r="G147" s="67"/>
      <c r="H147" s="23" t="s">
        <v>2</v>
      </c>
      <c r="I147" s="67"/>
      <c r="J147" s="24" t="s">
        <v>2</v>
      </c>
      <c r="K147" s="64"/>
    </row>
    <row r="148" spans="1:11" s="50" customFormat="1" ht="14.25" customHeight="1" x14ac:dyDescent="0.3">
      <c r="A148" s="147"/>
      <c r="B148" s="149"/>
      <c r="C148" s="87"/>
      <c r="D148" s="88" t="s">
        <v>2</v>
      </c>
      <c r="E148" s="79"/>
      <c r="F148" s="66"/>
      <c r="G148" s="67"/>
      <c r="H148" s="23" t="s">
        <v>2</v>
      </c>
      <c r="I148" s="67"/>
      <c r="J148" s="24" t="s">
        <v>2</v>
      </c>
      <c r="K148" s="64"/>
    </row>
    <row r="149" spans="1:11" s="50" customFormat="1" ht="14.25" customHeight="1" x14ac:dyDescent="0.3">
      <c r="A149" s="147"/>
      <c r="B149" s="149"/>
      <c r="C149" s="87"/>
      <c r="D149" s="88" t="s">
        <v>2</v>
      </c>
      <c r="E149" s="79"/>
      <c r="F149" s="66"/>
      <c r="G149" s="67"/>
      <c r="H149" s="23" t="s">
        <v>2</v>
      </c>
      <c r="I149" s="67"/>
      <c r="J149" s="24" t="s">
        <v>2</v>
      </c>
      <c r="K149" s="64"/>
    </row>
    <row r="150" spans="1:11" s="50" customFormat="1" ht="14.25" customHeight="1" x14ac:dyDescent="0.3">
      <c r="A150" s="147"/>
      <c r="B150" s="149"/>
      <c r="C150" s="87"/>
      <c r="D150" s="88" t="s">
        <v>2</v>
      </c>
      <c r="E150" s="79"/>
      <c r="F150" s="66"/>
      <c r="G150" s="67"/>
      <c r="H150" s="23" t="s">
        <v>2</v>
      </c>
      <c r="I150" s="67"/>
      <c r="J150" s="24" t="s">
        <v>2</v>
      </c>
      <c r="K150" s="64"/>
    </row>
    <row r="151" spans="1:11" s="50" customFormat="1" ht="19.5" customHeight="1" x14ac:dyDescent="0.3">
      <c r="A151" s="147"/>
      <c r="B151" s="149"/>
      <c r="C151" s="87"/>
      <c r="D151" s="88" t="s">
        <v>2</v>
      </c>
      <c r="E151" s="79"/>
      <c r="F151" s="66"/>
      <c r="G151" s="67"/>
      <c r="H151" s="23" t="s">
        <v>2</v>
      </c>
      <c r="I151" s="67"/>
      <c r="J151" s="24" t="s">
        <v>2</v>
      </c>
      <c r="K151" s="64"/>
    </row>
    <row r="152" spans="1:11" s="50" customFormat="1" ht="14.25" customHeight="1" x14ac:dyDescent="0.3">
      <c r="A152" s="147"/>
      <c r="B152" s="149"/>
      <c r="C152" s="87"/>
      <c r="D152" s="88" t="s">
        <v>2</v>
      </c>
      <c r="E152" s="79"/>
      <c r="F152" s="66"/>
      <c r="G152" s="67"/>
      <c r="H152" s="23" t="s">
        <v>2</v>
      </c>
      <c r="I152" s="67"/>
      <c r="J152" s="24" t="s">
        <v>2</v>
      </c>
      <c r="K152" s="64"/>
    </row>
    <row r="153" spans="1:11" s="50" customFormat="1" ht="14.25" customHeight="1" x14ac:dyDescent="0.3">
      <c r="A153" s="147"/>
      <c r="B153" s="149"/>
      <c r="C153" s="87"/>
      <c r="D153" s="88" t="s">
        <v>2</v>
      </c>
      <c r="E153" s="79"/>
      <c r="F153" s="66"/>
      <c r="G153" s="67"/>
      <c r="H153" s="23" t="s">
        <v>2</v>
      </c>
      <c r="I153" s="67"/>
      <c r="J153" s="24" t="s">
        <v>2</v>
      </c>
      <c r="K153" s="64"/>
    </row>
    <row r="154" spans="1:11" s="50" customFormat="1" ht="14.25" customHeight="1" x14ac:dyDescent="0.3">
      <c r="A154" s="147"/>
      <c r="B154" s="149"/>
      <c r="C154" s="87"/>
      <c r="D154" s="88" t="s">
        <v>2</v>
      </c>
      <c r="E154" s="79"/>
      <c r="F154" s="66"/>
      <c r="G154" s="67"/>
      <c r="H154" s="23" t="s">
        <v>2</v>
      </c>
      <c r="I154" s="67"/>
      <c r="J154" s="24" t="s">
        <v>2</v>
      </c>
      <c r="K154" s="64"/>
    </row>
    <row r="155" spans="1:11" s="50" customFormat="1" ht="14.25" customHeight="1" x14ac:dyDescent="0.3">
      <c r="A155" s="147"/>
      <c r="B155" s="149"/>
      <c r="C155" s="87"/>
      <c r="D155" s="88" t="s">
        <v>2</v>
      </c>
      <c r="E155" s="79"/>
      <c r="F155" s="66"/>
      <c r="G155" s="67"/>
      <c r="H155" s="23" t="s">
        <v>2</v>
      </c>
      <c r="I155" s="67"/>
      <c r="J155" s="24" t="s">
        <v>2</v>
      </c>
      <c r="K155" s="64"/>
    </row>
    <row r="156" spans="1:11" s="50" customFormat="1" ht="14.25" customHeight="1" x14ac:dyDescent="0.3">
      <c r="A156" s="147"/>
      <c r="B156" s="149"/>
      <c r="C156" s="87"/>
      <c r="D156" s="88" t="s">
        <v>2</v>
      </c>
      <c r="E156" s="79"/>
      <c r="F156" s="66"/>
      <c r="G156" s="67"/>
      <c r="H156" s="23" t="s">
        <v>2</v>
      </c>
      <c r="I156" s="67"/>
      <c r="J156" s="24" t="s">
        <v>2</v>
      </c>
      <c r="K156" s="64"/>
    </row>
    <row r="157" spans="1:11" s="50" customFormat="1" ht="14.25" customHeight="1" x14ac:dyDescent="0.3">
      <c r="A157" s="147"/>
      <c r="B157" s="149"/>
      <c r="C157" s="87"/>
      <c r="D157" s="88" t="s">
        <v>2</v>
      </c>
      <c r="E157" s="79"/>
      <c r="F157" s="66"/>
      <c r="G157" s="67"/>
      <c r="H157" s="23" t="s">
        <v>2</v>
      </c>
      <c r="I157" s="67"/>
      <c r="J157" s="24" t="s">
        <v>2</v>
      </c>
      <c r="K157" s="64"/>
    </row>
    <row r="158" spans="1:11" s="50" customFormat="1" ht="46.5" customHeight="1" x14ac:dyDescent="0.3">
      <c r="A158" s="147"/>
      <c r="B158" s="149"/>
      <c r="C158" s="87"/>
      <c r="D158" s="88" t="s">
        <v>2</v>
      </c>
      <c r="E158" s="79"/>
      <c r="F158" s="66"/>
      <c r="G158" s="67"/>
      <c r="H158" s="23" t="s">
        <v>2</v>
      </c>
      <c r="I158" s="67"/>
      <c r="J158" s="24" t="s">
        <v>2</v>
      </c>
      <c r="K158" s="64"/>
    </row>
    <row r="159" spans="1:11" s="50" customFormat="1" ht="14.25" customHeight="1" x14ac:dyDescent="0.3">
      <c r="A159" s="68"/>
      <c r="B159" s="69" t="s">
        <v>43</v>
      </c>
      <c r="C159" s="70"/>
      <c r="D159" s="71" t="s">
        <v>5</v>
      </c>
      <c r="E159" s="72" t="s">
        <v>6</v>
      </c>
      <c r="F159" s="73">
        <v>2</v>
      </c>
      <c r="G159" s="74"/>
      <c r="H159" s="25" t="s">
        <v>2</v>
      </c>
      <c r="I159" s="117"/>
      <c r="J159" s="25">
        <f t="shared" ref="J159:J160" si="7">F159*I159</f>
        <v>0</v>
      </c>
      <c r="K159" s="64"/>
    </row>
    <row r="160" spans="1:11" s="50" customFormat="1" ht="14.25" customHeight="1" x14ac:dyDescent="0.3">
      <c r="A160" s="68"/>
      <c r="B160" s="69" t="s">
        <v>11</v>
      </c>
      <c r="C160" s="70"/>
      <c r="D160" s="71" t="s">
        <v>5</v>
      </c>
      <c r="E160" s="72" t="s">
        <v>6</v>
      </c>
      <c r="F160" s="73">
        <v>2</v>
      </c>
      <c r="G160" s="74"/>
      <c r="H160" s="25" t="s">
        <v>2</v>
      </c>
      <c r="I160" s="117"/>
      <c r="J160" s="25">
        <f t="shared" si="7"/>
        <v>0</v>
      </c>
      <c r="K160" s="64"/>
    </row>
    <row r="161" spans="1:11" s="50" customFormat="1" ht="14.25" customHeight="1" x14ac:dyDescent="0.3">
      <c r="A161" s="146" t="s">
        <v>107</v>
      </c>
      <c r="B161" s="148" t="s">
        <v>63</v>
      </c>
      <c r="C161" s="59"/>
      <c r="D161" s="60" t="s">
        <v>2</v>
      </c>
      <c r="E161" s="61"/>
      <c r="F161" s="62"/>
      <c r="G161" s="63"/>
      <c r="H161" s="16" t="s">
        <v>2</v>
      </c>
      <c r="I161" s="63"/>
      <c r="J161" s="17" t="s">
        <v>2</v>
      </c>
      <c r="K161" s="64"/>
    </row>
    <row r="162" spans="1:11" s="50" customFormat="1" ht="14.25" customHeight="1" x14ac:dyDescent="0.3">
      <c r="A162" s="146"/>
      <c r="B162" s="148"/>
      <c r="C162" s="59"/>
      <c r="D162" s="60" t="s">
        <v>2</v>
      </c>
      <c r="E162" s="65"/>
      <c r="F162" s="66"/>
      <c r="G162" s="67"/>
      <c r="H162" s="23" t="s">
        <v>2</v>
      </c>
      <c r="I162" s="67"/>
      <c r="J162" s="24" t="s">
        <v>2</v>
      </c>
      <c r="K162" s="64"/>
    </row>
    <row r="163" spans="1:11" s="50" customFormat="1" ht="14.25" customHeight="1" x14ac:dyDescent="0.3">
      <c r="A163" s="146"/>
      <c r="B163" s="148"/>
      <c r="C163" s="59"/>
      <c r="D163" s="60" t="s">
        <v>2</v>
      </c>
      <c r="E163" s="65"/>
      <c r="F163" s="66"/>
      <c r="G163" s="67"/>
      <c r="H163" s="23" t="s">
        <v>2</v>
      </c>
      <c r="I163" s="67"/>
      <c r="J163" s="24" t="s">
        <v>2</v>
      </c>
      <c r="K163" s="64"/>
    </row>
    <row r="164" spans="1:11" s="50" customFormat="1" ht="14.25" customHeight="1" x14ac:dyDescent="0.3">
      <c r="A164" s="147"/>
      <c r="B164" s="149"/>
      <c r="C164" s="75"/>
      <c r="D164" s="76" t="s">
        <v>2</v>
      </c>
      <c r="E164" s="79"/>
      <c r="F164" s="66"/>
      <c r="G164" s="67"/>
      <c r="H164" s="23" t="s">
        <v>2</v>
      </c>
      <c r="I164" s="67"/>
      <c r="J164" s="24" t="s">
        <v>2</v>
      </c>
      <c r="K164" s="64"/>
    </row>
    <row r="165" spans="1:11" s="50" customFormat="1" ht="16.5" customHeight="1" x14ac:dyDescent="0.3">
      <c r="A165" s="147"/>
      <c r="B165" s="149"/>
      <c r="C165" s="91"/>
      <c r="D165" s="92" t="s">
        <v>3</v>
      </c>
      <c r="E165" s="93"/>
      <c r="F165" s="94"/>
      <c r="G165" s="95"/>
      <c r="H165" s="32" t="s">
        <v>2</v>
      </c>
      <c r="I165" s="95"/>
      <c r="J165" s="32" t="s">
        <v>2</v>
      </c>
      <c r="K165" s="64"/>
    </row>
    <row r="166" spans="1:11" s="50" customFormat="1" ht="14.25" customHeight="1" x14ac:dyDescent="0.3">
      <c r="A166" s="96"/>
      <c r="B166" s="97" t="s">
        <v>64</v>
      </c>
      <c r="C166" s="59"/>
      <c r="D166" s="60"/>
      <c r="E166" s="98" t="s">
        <v>7</v>
      </c>
      <c r="F166" s="99" t="s">
        <v>13</v>
      </c>
      <c r="G166" s="86"/>
      <c r="H166" s="18"/>
      <c r="I166" s="119"/>
      <c r="J166" s="25">
        <f t="shared" ref="J166:J169" si="8">F166*I166</f>
        <v>0</v>
      </c>
      <c r="K166" s="64"/>
    </row>
    <row r="167" spans="1:11" s="50" customFormat="1" ht="14.25" customHeight="1" x14ac:dyDescent="0.3">
      <c r="A167" s="96"/>
      <c r="B167" s="97" t="s">
        <v>85</v>
      </c>
      <c r="C167" s="59"/>
      <c r="D167" s="60"/>
      <c r="E167" s="98" t="s">
        <v>7</v>
      </c>
      <c r="F167" s="99" t="s">
        <v>13</v>
      </c>
      <c r="G167" s="86"/>
      <c r="H167" s="18"/>
      <c r="I167" s="119"/>
      <c r="J167" s="25">
        <f t="shared" si="8"/>
        <v>0</v>
      </c>
      <c r="K167" s="64"/>
    </row>
    <row r="168" spans="1:11" s="50" customFormat="1" ht="14.25" customHeight="1" x14ac:dyDescent="0.3">
      <c r="A168" s="96"/>
      <c r="B168" s="97" t="s">
        <v>86</v>
      </c>
      <c r="C168" s="59"/>
      <c r="D168" s="60"/>
      <c r="E168" s="98" t="s">
        <v>7</v>
      </c>
      <c r="F168" s="99" t="s">
        <v>13</v>
      </c>
      <c r="G168" s="86"/>
      <c r="H168" s="18"/>
      <c r="I168" s="119"/>
      <c r="J168" s="25">
        <f t="shared" si="8"/>
        <v>0</v>
      </c>
      <c r="K168" s="64"/>
    </row>
    <row r="169" spans="1:11" s="50" customFormat="1" ht="14.25" customHeight="1" x14ac:dyDescent="0.3">
      <c r="A169" s="96"/>
      <c r="B169" s="97" t="s">
        <v>65</v>
      </c>
      <c r="C169" s="59"/>
      <c r="D169" s="60"/>
      <c r="E169" s="98" t="s">
        <v>7</v>
      </c>
      <c r="F169" s="99" t="s">
        <v>13</v>
      </c>
      <c r="G169" s="86"/>
      <c r="H169" s="18"/>
      <c r="I169" s="119"/>
      <c r="J169" s="25">
        <f t="shared" si="8"/>
        <v>0</v>
      </c>
      <c r="K169" s="64"/>
    </row>
    <row r="170" spans="1:11" s="50" customFormat="1" ht="14.25" customHeight="1" x14ac:dyDescent="0.3">
      <c r="A170" s="146" t="s">
        <v>108</v>
      </c>
      <c r="B170" s="148" t="s">
        <v>66</v>
      </c>
      <c r="C170" s="59"/>
      <c r="D170" s="60" t="s">
        <v>2</v>
      </c>
      <c r="E170" s="61"/>
      <c r="F170" s="62"/>
      <c r="G170" s="63"/>
      <c r="H170" s="16" t="s">
        <v>2</v>
      </c>
      <c r="I170" s="63"/>
      <c r="J170" s="17" t="s">
        <v>2</v>
      </c>
      <c r="K170" s="64"/>
    </row>
    <row r="171" spans="1:11" s="50" customFormat="1" ht="14.25" customHeight="1" x14ac:dyDescent="0.3">
      <c r="A171" s="146"/>
      <c r="B171" s="148"/>
      <c r="C171" s="59"/>
      <c r="D171" s="60" t="s">
        <v>2</v>
      </c>
      <c r="E171" s="65"/>
      <c r="F171" s="66"/>
      <c r="G171" s="67"/>
      <c r="H171" s="23" t="s">
        <v>2</v>
      </c>
      <c r="I171" s="67"/>
      <c r="J171" s="24" t="s">
        <v>2</v>
      </c>
      <c r="K171" s="64"/>
    </row>
    <row r="172" spans="1:11" s="50" customFormat="1" ht="14.25" customHeight="1" x14ac:dyDescent="0.3">
      <c r="A172" s="146"/>
      <c r="B172" s="148"/>
      <c r="C172" s="59"/>
      <c r="D172" s="60" t="s">
        <v>2</v>
      </c>
      <c r="E172" s="65"/>
      <c r="F172" s="66"/>
      <c r="G172" s="67"/>
      <c r="H172" s="23" t="s">
        <v>2</v>
      </c>
      <c r="I172" s="67"/>
      <c r="J172" s="24" t="s">
        <v>2</v>
      </c>
      <c r="K172" s="64"/>
    </row>
    <row r="173" spans="1:11" s="50" customFormat="1" ht="14.25" customHeight="1" x14ac:dyDescent="0.3">
      <c r="A173" s="147"/>
      <c r="B173" s="149"/>
      <c r="C173" s="75"/>
      <c r="D173" s="76" t="s">
        <v>2</v>
      </c>
      <c r="E173" s="79"/>
      <c r="F173" s="66"/>
      <c r="G173" s="67"/>
      <c r="H173" s="23" t="s">
        <v>2</v>
      </c>
      <c r="I173" s="67"/>
      <c r="J173" s="24" t="s">
        <v>2</v>
      </c>
      <c r="K173" s="64"/>
    </row>
    <row r="174" spans="1:11" s="50" customFormat="1" ht="14.25" customHeight="1" x14ac:dyDescent="0.3">
      <c r="A174" s="147"/>
      <c r="B174" s="149"/>
      <c r="C174" s="75"/>
      <c r="D174" s="76" t="s">
        <v>2</v>
      </c>
      <c r="E174" s="79"/>
      <c r="F174" s="66"/>
      <c r="G174" s="67"/>
      <c r="H174" s="23" t="s">
        <v>2</v>
      </c>
      <c r="I174" s="67"/>
      <c r="J174" s="24" t="s">
        <v>2</v>
      </c>
      <c r="K174" s="64"/>
    </row>
    <row r="175" spans="1:11" s="50" customFormat="1" ht="14.25" customHeight="1" x14ac:dyDescent="0.3">
      <c r="A175" s="147"/>
      <c r="B175" s="149"/>
      <c r="C175" s="75"/>
      <c r="D175" s="76" t="s">
        <v>2</v>
      </c>
      <c r="E175" s="79"/>
      <c r="F175" s="66"/>
      <c r="G175" s="67"/>
      <c r="H175" s="23" t="s">
        <v>2</v>
      </c>
      <c r="I175" s="67"/>
      <c r="J175" s="24" t="s">
        <v>2</v>
      </c>
      <c r="K175" s="64"/>
    </row>
    <row r="176" spans="1:11" s="50" customFormat="1" ht="14.25" customHeight="1" x14ac:dyDescent="0.3">
      <c r="A176" s="147"/>
      <c r="B176" s="149"/>
      <c r="C176" s="75"/>
      <c r="D176" s="76" t="s">
        <v>2</v>
      </c>
      <c r="E176" s="79"/>
      <c r="F176" s="66"/>
      <c r="G176" s="67"/>
      <c r="H176" s="23" t="s">
        <v>2</v>
      </c>
      <c r="I176" s="67"/>
      <c r="J176" s="24" t="s">
        <v>2</v>
      </c>
      <c r="K176" s="64"/>
    </row>
    <row r="177" spans="1:11" s="50" customFormat="1" ht="14.25" customHeight="1" x14ac:dyDescent="0.3">
      <c r="A177" s="147"/>
      <c r="B177" s="149"/>
      <c r="C177" s="75"/>
      <c r="D177" s="76" t="s">
        <v>2</v>
      </c>
      <c r="E177" s="79"/>
      <c r="F177" s="66"/>
      <c r="G177" s="67"/>
      <c r="H177" s="23" t="s">
        <v>2</v>
      </c>
      <c r="I177" s="67"/>
      <c r="J177" s="24" t="s">
        <v>2</v>
      </c>
      <c r="K177" s="64"/>
    </row>
    <row r="178" spans="1:11" s="50" customFormat="1" ht="22.5" customHeight="1" x14ac:dyDescent="0.3">
      <c r="A178" s="147"/>
      <c r="B178" s="149"/>
      <c r="C178" s="75"/>
      <c r="D178" s="76" t="s">
        <v>2</v>
      </c>
      <c r="E178" s="79"/>
      <c r="F178" s="66"/>
      <c r="G178" s="67"/>
      <c r="H178" s="23" t="s">
        <v>2</v>
      </c>
      <c r="I178" s="67"/>
      <c r="J178" s="24" t="s">
        <v>2</v>
      </c>
      <c r="K178" s="64"/>
    </row>
    <row r="179" spans="1:11" x14ac:dyDescent="0.35">
      <c r="A179" s="68"/>
      <c r="B179" s="69"/>
      <c r="C179" s="70"/>
      <c r="D179" s="71" t="s">
        <v>7</v>
      </c>
      <c r="E179" s="72" t="s">
        <v>7</v>
      </c>
      <c r="F179" s="99" t="s">
        <v>14</v>
      </c>
      <c r="G179" s="74"/>
      <c r="H179" s="25" t="s">
        <v>2</v>
      </c>
      <c r="I179" s="117"/>
      <c r="J179" s="25">
        <f>F179*I179</f>
        <v>0</v>
      </c>
      <c r="K179" s="100"/>
    </row>
    <row r="180" spans="1:11" x14ac:dyDescent="0.35">
      <c r="A180" s="146" t="s">
        <v>109</v>
      </c>
      <c r="B180" s="148" t="s">
        <v>74</v>
      </c>
      <c r="C180" s="59"/>
      <c r="D180" s="60" t="s">
        <v>2</v>
      </c>
      <c r="E180" s="61"/>
      <c r="F180" s="62"/>
      <c r="G180" s="63"/>
      <c r="H180" s="16" t="s">
        <v>2</v>
      </c>
      <c r="I180" s="63"/>
      <c r="J180" s="17" t="s">
        <v>2</v>
      </c>
      <c r="K180" s="100"/>
    </row>
    <row r="181" spans="1:11" x14ac:dyDescent="0.35">
      <c r="A181" s="146"/>
      <c r="B181" s="148"/>
      <c r="C181" s="59"/>
      <c r="D181" s="60" t="s">
        <v>2</v>
      </c>
      <c r="E181" s="65"/>
      <c r="F181" s="66"/>
      <c r="G181" s="67"/>
      <c r="H181" s="23" t="s">
        <v>2</v>
      </c>
      <c r="I181" s="67"/>
      <c r="J181" s="24" t="s">
        <v>2</v>
      </c>
      <c r="K181" s="100"/>
    </row>
    <row r="182" spans="1:11" x14ac:dyDescent="0.35">
      <c r="A182" s="146"/>
      <c r="B182" s="148"/>
      <c r="C182" s="59"/>
      <c r="D182" s="60" t="s">
        <v>2</v>
      </c>
      <c r="E182" s="65"/>
      <c r="F182" s="66"/>
      <c r="G182" s="67"/>
      <c r="H182" s="23" t="s">
        <v>2</v>
      </c>
      <c r="I182" s="67"/>
      <c r="J182" s="24" t="s">
        <v>2</v>
      </c>
      <c r="K182" s="100"/>
    </row>
    <row r="183" spans="1:11" ht="6" customHeight="1" x14ac:dyDescent="0.35">
      <c r="A183" s="147"/>
      <c r="B183" s="149"/>
      <c r="C183" s="75"/>
      <c r="D183" s="76" t="s">
        <v>2</v>
      </c>
      <c r="E183" s="79"/>
      <c r="F183" s="66"/>
      <c r="G183" s="67"/>
      <c r="H183" s="23" t="s">
        <v>2</v>
      </c>
      <c r="I183" s="67"/>
      <c r="J183" s="24" t="s">
        <v>2</v>
      </c>
      <c r="K183" s="100"/>
    </row>
    <row r="184" spans="1:11" x14ac:dyDescent="0.35">
      <c r="A184" s="150"/>
      <c r="B184" s="148" t="s">
        <v>67</v>
      </c>
      <c r="C184" s="59"/>
      <c r="D184" s="60" t="s">
        <v>7</v>
      </c>
      <c r="E184" s="98" t="s">
        <v>7</v>
      </c>
      <c r="F184" s="99" t="s">
        <v>14</v>
      </c>
      <c r="G184" s="86"/>
      <c r="H184" s="18" t="s">
        <v>2</v>
      </c>
      <c r="I184" s="119"/>
      <c r="J184" s="25">
        <f>F184*I184</f>
        <v>0</v>
      </c>
      <c r="K184" s="100"/>
    </row>
    <row r="185" spans="1:11" x14ac:dyDescent="0.35">
      <c r="A185" s="151"/>
      <c r="B185" s="152"/>
      <c r="C185" s="101"/>
      <c r="D185" s="102" t="s">
        <v>2</v>
      </c>
      <c r="E185" s="103"/>
      <c r="F185" s="104"/>
      <c r="G185" s="105"/>
      <c r="H185" s="33" t="s">
        <v>2</v>
      </c>
      <c r="I185" s="105"/>
      <c r="J185" s="34" t="s">
        <v>2</v>
      </c>
      <c r="K185" s="100"/>
    </row>
    <row r="186" spans="1:11" s="50" customFormat="1" ht="14.25" customHeight="1" x14ac:dyDescent="0.3">
      <c r="A186" s="146" t="s">
        <v>110</v>
      </c>
      <c r="B186" s="153" t="s">
        <v>68</v>
      </c>
      <c r="C186" s="59"/>
      <c r="D186" s="60" t="s">
        <v>2</v>
      </c>
      <c r="E186" s="61"/>
      <c r="F186" s="62"/>
      <c r="G186" s="63"/>
      <c r="H186" s="16" t="s">
        <v>2</v>
      </c>
      <c r="I186" s="63"/>
      <c r="J186" s="17" t="s">
        <v>2</v>
      </c>
      <c r="K186" s="64"/>
    </row>
    <row r="187" spans="1:11" s="50" customFormat="1" ht="14.25" customHeight="1" x14ac:dyDescent="0.3">
      <c r="A187" s="146"/>
      <c r="B187" s="149"/>
      <c r="C187" s="59"/>
      <c r="D187" s="60" t="s">
        <v>2</v>
      </c>
      <c r="E187" s="65"/>
      <c r="F187" s="66"/>
      <c r="G187" s="67"/>
      <c r="H187" s="23" t="s">
        <v>2</v>
      </c>
      <c r="I187" s="67"/>
      <c r="J187" s="24" t="s">
        <v>2</v>
      </c>
      <c r="K187" s="64"/>
    </row>
    <row r="188" spans="1:11" s="50" customFormat="1" ht="14.25" customHeight="1" x14ac:dyDescent="0.3">
      <c r="A188" s="146"/>
      <c r="B188" s="149"/>
      <c r="C188" s="59"/>
      <c r="D188" s="60" t="s">
        <v>2</v>
      </c>
      <c r="E188" s="65"/>
      <c r="F188" s="66"/>
      <c r="G188" s="67"/>
      <c r="H188" s="23" t="s">
        <v>2</v>
      </c>
      <c r="I188" s="67"/>
      <c r="J188" s="24" t="s">
        <v>2</v>
      </c>
      <c r="K188" s="64"/>
    </row>
    <row r="189" spans="1:11" s="50" customFormat="1" ht="14.25" customHeight="1" x14ac:dyDescent="0.3">
      <c r="A189" s="147"/>
      <c r="B189" s="149"/>
      <c r="C189" s="84"/>
      <c r="D189" s="85" t="s">
        <v>2</v>
      </c>
      <c r="E189" s="65"/>
      <c r="F189" s="66"/>
      <c r="G189" s="67"/>
      <c r="H189" s="23" t="s">
        <v>2</v>
      </c>
      <c r="I189" s="67"/>
      <c r="J189" s="24" t="s">
        <v>2</v>
      </c>
      <c r="K189" s="64"/>
    </row>
    <row r="190" spans="1:11" s="50" customFormat="1" ht="14.25" customHeight="1" x14ac:dyDescent="0.3">
      <c r="A190" s="147"/>
      <c r="B190" s="149"/>
      <c r="C190" s="84"/>
      <c r="D190" s="85" t="s">
        <v>2</v>
      </c>
      <c r="E190" s="65"/>
      <c r="F190" s="66"/>
      <c r="G190" s="67"/>
      <c r="H190" s="23" t="s">
        <v>2</v>
      </c>
      <c r="I190" s="67"/>
      <c r="J190" s="24" t="s">
        <v>2</v>
      </c>
      <c r="K190" s="64"/>
    </row>
    <row r="191" spans="1:11" s="50" customFormat="1" ht="14.25" customHeight="1" x14ac:dyDescent="0.3">
      <c r="A191" s="147"/>
      <c r="B191" s="149"/>
      <c r="C191" s="84"/>
      <c r="D191" s="85"/>
      <c r="E191" s="65"/>
      <c r="F191" s="66"/>
      <c r="G191" s="67"/>
      <c r="H191" s="23"/>
      <c r="I191" s="67"/>
      <c r="J191" s="24"/>
      <c r="K191" s="64"/>
    </row>
    <row r="192" spans="1:11" s="50" customFormat="1" ht="14.25" customHeight="1" x14ac:dyDescent="0.3">
      <c r="A192" s="147"/>
      <c r="B192" s="149"/>
      <c r="C192" s="84"/>
      <c r="D192" s="85"/>
      <c r="E192" s="65"/>
      <c r="F192" s="66"/>
      <c r="G192" s="67"/>
      <c r="H192" s="23"/>
      <c r="I192" s="67"/>
      <c r="J192" s="24"/>
      <c r="K192" s="64"/>
    </row>
    <row r="193" spans="1:11" s="50" customFormat="1" ht="14.25" customHeight="1" x14ac:dyDescent="0.3">
      <c r="A193" s="147"/>
      <c r="B193" s="149"/>
      <c r="C193" s="84"/>
      <c r="D193" s="85"/>
      <c r="E193" s="65"/>
      <c r="F193" s="66"/>
      <c r="G193" s="67"/>
      <c r="H193" s="23"/>
      <c r="I193" s="67"/>
      <c r="J193" s="24"/>
      <c r="K193" s="64"/>
    </row>
    <row r="194" spans="1:11" s="50" customFormat="1" ht="14.25" customHeight="1" x14ac:dyDescent="0.3">
      <c r="A194" s="147"/>
      <c r="B194" s="149"/>
      <c r="C194" s="84"/>
      <c r="D194" s="85"/>
      <c r="E194" s="65"/>
      <c r="F194" s="66"/>
      <c r="G194" s="67"/>
      <c r="H194" s="23"/>
      <c r="I194" s="67"/>
      <c r="J194" s="24"/>
      <c r="K194" s="64"/>
    </row>
    <row r="195" spans="1:11" s="50" customFormat="1" ht="14.25" customHeight="1" x14ac:dyDescent="0.3">
      <c r="A195" s="147"/>
      <c r="B195" s="149"/>
      <c r="C195" s="84"/>
      <c r="D195" s="85"/>
      <c r="E195" s="65"/>
      <c r="F195" s="66"/>
      <c r="G195" s="67"/>
      <c r="H195" s="23"/>
      <c r="I195" s="67"/>
      <c r="J195" s="24"/>
      <c r="K195" s="64"/>
    </row>
    <row r="196" spans="1:11" s="50" customFormat="1" ht="25.5" customHeight="1" x14ac:dyDescent="0.3">
      <c r="A196" s="147"/>
      <c r="B196" s="149"/>
      <c r="C196" s="91"/>
      <c r="D196" s="92"/>
      <c r="E196" s="65"/>
      <c r="F196" s="66"/>
      <c r="G196" s="67"/>
      <c r="H196" s="23"/>
      <c r="I196" s="67"/>
      <c r="J196" s="24"/>
      <c r="K196" s="64"/>
    </row>
    <row r="197" spans="1:11" ht="13" customHeight="1" x14ac:dyDescent="0.35">
      <c r="A197" s="100"/>
      <c r="B197" s="106" t="s">
        <v>22</v>
      </c>
      <c r="C197" s="106"/>
      <c r="D197" s="106"/>
      <c r="E197" s="106" t="s">
        <v>6</v>
      </c>
      <c r="F197" s="106">
        <v>8</v>
      </c>
      <c r="G197" s="106"/>
      <c r="H197" s="106"/>
      <c r="I197" s="120"/>
      <c r="J197" s="25">
        <f t="shared" ref="J197:J200" si="9">F197*I197</f>
        <v>0</v>
      </c>
      <c r="K197" s="100"/>
    </row>
    <row r="198" spans="1:11" ht="13" customHeight="1" x14ac:dyDescent="0.35">
      <c r="A198" s="100"/>
      <c r="B198" s="106" t="s">
        <v>20</v>
      </c>
      <c r="C198" s="106"/>
      <c r="D198" s="106"/>
      <c r="E198" s="106" t="s">
        <v>6</v>
      </c>
      <c r="F198" s="106">
        <v>2</v>
      </c>
      <c r="G198" s="106"/>
      <c r="H198" s="106"/>
      <c r="I198" s="120"/>
      <c r="J198" s="25">
        <f t="shared" si="9"/>
        <v>0</v>
      </c>
      <c r="K198" s="100"/>
    </row>
    <row r="199" spans="1:11" ht="13" customHeight="1" x14ac:dyDescent="0.35">
      <c r="A199" s="100"/>
      <c r="B199" s="106" t="s">
        <v>21</v>
      </c>
      <c r="C199" s="106"/>
      <c r="D199" s="106"/>
      <c r="E199" s="106" t="s">
        <v>6</v>
      </c>
      <c r="F199" s="106">
        <v>2</v>
      </c>
      <c r="G199" s="106"/>
      <c r="H199" s="106"/>
      <c r="I199" s="120"/>
      <c r="J199" s="25">
        <f t="shared" si="9"/>
        <v>0</v>
      </c>
      <c r="K199" s="100"/>
    </row>
    <row r="200" spans="1:11" ht="13" customHeight="1" x14ac:dyDescent="0.35">
      <c r="A200" s="100"/>
      <c r="B200" s="106" t="s">
        <v>19</v>
      </c>
      <c r="C200" s="106"/>
      <c r="D200" s="106"/>
      <c r="E200" s="106" t="s">
        <v>6</v>
      </c>
      <c r="F200" s="106">
        <v>2</v>
      </c>
      <c r="G200" s="106"/>
      <c r="H200" s="106"/>
      <c r="I200" s="120"/>
      <c r="J200" s="25">
        <f t="shared" si="9"/>
        <v>0</v>
      </c>
      <c r="K200" s="100"/>
    </row>
    <row r="201" spans="1:11" ht="13" customHeight="1" x14ac:dyDescent="0.35">
      <c r="A201" s="107" t="s">
        <v>111</v>
      </c>
      <c r="B201" s="107" t="s">
        <v>75</v>
      </c>
      <c r="C201" s="106"/>
      <c r="D201" s="106"/>
      <c r="E201" s="106"/>
      <c r="F201" s="106"/>
      <c r="G201" s="106"/>
      <c r="H201" s="106"/>
      <c r="I201" s="106"/>
      <c r="J201" s="100"/>
      <c r="K201" s="100"/>
    </row>
    <row r="202" spans="1:11" ht="13" customHeight="1" x14ac:dyDescent="0.35">
      <c r="A202" s="100"/>
      <c r="B202" s="107" t="s">
        <v>23</v>
      </c>
      <c r="C202" s="108"/>
      <c r="D202" s="109" t="s">
        <v>6</v>
      </c>
      <c r="E202" s="110" t="s">
        <v>6</v>
      </c>
      <c r="F202" s="110">
        <v>2</v>
      </c>
      <c r="G202" s="106"/>
      <c r="H202" s="106"/>
      <c r="I202" s="120"/>
      <c r="J202" s="25">
        <f>F202*I202</f>
        <v>0</v>
      </c>
      <c r="K202" s="100"/>
    </row>
    <row r="203" spans="1:11" ht="13" customHeight="1" x14ac:dyDescent="0.35">
      <c r="A203" s="100"/>
      <c r="B203" s="111"/>
      <c r="C203" s="112"/>
      <c r="D203" s="113"/>
      <c r="E203" s="114"/>
      <c r="F203" s="114"/>
      <c r="G203" s="106"/>
      <c r="H203" s="106"/>
      <c r="I203" s="106"/>
      <c r="J203" s="100"/>
      <c r="K203" s="100"/>
    </row>
    <row r="204" spans="1:11" ht="13" customHeight="1" x14ac:dyDescent="0.35">
      <c r="A204" s="100"/>
      <c r="B204" s="144" t="s">
        <v>46</v>
      </c>
      <c r="C204" s="144"/>
      <c r="D204" s="144"/>
      <c r="E204" s="144"/>
      <c r="F204" s="114"/>
      <c r="G204" s="106"/>
      <c r="H204" s="106"/>
      <c r="I204" s="106"/>
      <c r="J204" s="115">
        <f>SUM(J166:J202,J160,J159,J137,J136,J124,J123,J117,J116,J100,J86,J85,J71,J70,J69,J68,J46,J45,J36,J35,J31,J30,J26,J25,J21,J17,J16,J12,J11,J10,J9)</f>
        <v>0</v>
      </c>
      <c r="K204" s="100"/>
    </row>
    <row r="205" spans="1:11" ht="13" customHeight="1" x14ac:dyDescent="0.35">
      <c r="A205" s="100"/>
      <c r="B205" s="111"/>
      <c r="C205" s="112"/>
      <c r="D205" s="113"/>
      <c r="E205" s="114"/>
      <c r="F205" s="114"/>
      <c r="G205" s="106"/>
      <c r="H205" s="106"/>
      <c r="I205" s="106"/>
      <c r="J205" s="100"/>
      <c r="K205" s="100"/>
    </row>
    <row r="206" spans="1:11" s="116" customFormat="1" x14ac:dyDescent="0.35"/>
    <row r="207" spans="1:11" s="116" customFormat="1" x14ac:dyDescent="0.35"/>
    <row r="208" spans="1:11" s="116" customFormat="1" x14ac:dyDescent="0.35"/>
    <row r="209" s="116" customFormat="1" x14ac:dyDescent="0.35"/>
    <row r="210" s="116" customFormat="1" x14ac:dyDescent="0.35"/>
    <row r="211" s="116" customFormat="1" x14ac:dyDescent="0.35"/>
    <row r="212" s="116" customFormat="1" x14ac:dyDescent="0.35"/>
    <row r="213" s="116" customFormat="1" x14ac:dyDescent="0.35"/>
    <row r="214" s="116" customFormat="1" x14ac:dyDescent="0.35"/>
    <row r="215" s="116" customFormat="1" x14ac:dyDescent="0.35"/>
    <row r="216" s="116" customFormat="1" x14ac:dyDescent="0.35"/>
    <row r="217" s="116" customFormat="1" x14ac:dyDescent="0.35"/>
    <row r="218" s="116" customFormat="1" x14ac:dyDescent="0.35"/>
    <row r="219" s="116" customFormat="1" x14ac:dyDescent="0.35"/>
    <row r="220" s="116" customFormat="1" x14ac:dyDescent="0.35"/>
    <row r="221" s="116" customFormat="1" x14ac:dyDescent="0.35"/>
    <row r="222" s="116" customFormat="1" x14ac:dyDescent="0.35"/>
    <row r="223" s="116" customFormat="1" x14ac:dyDescent="0.35"/>
    <row r="224" s="116" customFormat="1" x14ac:dyDescent="0.35"/>
    <row r="225" s="116" customFormat="1" x14ac:dyDescent="0.35"/>
    <row r="226" s="116" customFormat="1" x14ac:dyDescent="0.35"/>
    <row r="227" s="116" customFormat="1" x14ac:dyDescent="0.35"/>
    <row r="228" s="116" customFormat="1" x14ac:dyDescent="0.35"/>
    <row r="229" s="116" customFormat="1" x14ac:dyDescent="0.35"/>
    <row r="230" s="116" customFormat="1" x14ac:dyDescent="0.35"/>
    <row r="231" s="116" customFormat="1" x14ac:dyDescent="0.35"/>
    <row r="232" s="116" customFormat="1" x14ac:dyDescent="0.35"/>
    <row r="233" s="116" customFormat="1" x14ac:dyDescent="0.35"/>
    <row r="234" s="116" customFormat="1" x14ac:dyDescent="0.35"/>
    <row r="235" s="116" customFormat="1" x14ac:dyDescent="0.35"/>
    <row r="236" s="116" customFormat="1" x14ac:dyDescent="0.35"/>
    <row r="237" s="116" customFormat="1" x14ac:dyDescent="0.35"/>
    <row r="238" s="116" customFormat="1" x14ac:dyDescent="0.35"/>
    <row r="239" s="116" customFormat="1" x14ac:dyDescent="0.35"/>
    <row r="240" s="116" customFormat="1" x14ac:dyDescent="0.35"/>
    <row r="241" s="116" customFormat="1" x14ac:dyDescent="0.35"/>
    <row r="242" s="116" customFormat="1" x14ac:dyDescent="0.35"/>
    <row r="243" s="116" customFormat="1" x14ac:dyDescent="0.35"/>
    <row r="244" s="116" customFormat="1" x14ac:dyDescent="0.35"/>
    <row r="245" s="116" customFormat="1" x14ac:dyDescent="0.35"/>
    <row r="246" s="116" customFormat="1" x14ac:dyDescent="0.35"/>
    <row r="247" s="116" customFormat="1" x14ac:dyDescent="0.35"/>
    <row r="248" s="116" customFormat="1" x14ac:dyDescent="0.35"/>
    <row r="249" s="116" customFormat="1" x14ac:dyDescent="0.35"/>
    <row r="250" s="116" customFormat="1" x14ac:dyDescent="0.35"/>
    <row r="251" s="116" customFormat="1" x14ac:dyDescent="0.35"/>
    <row r="252" s="116" customFormat="1" x14ac:dyDescent="0.35"/>
    <row r="253" s="116" customFormat="1" x14ac:dyDescent="0.35"/>
    <row r="254" s="116" customFormat="1" x14ac:dyDescent="0.35"/>
    <row r="255" s="116" customFormat="1" x14ac:dyDescent="0.35"/>
    <row r="256" s="116" customFormat="1" x14ac:dyDescent="0.35"/>
    <row r="257" s="116" customFormat="1" x14ac:dyDescent="0.35"/>
    <row r="258" s="116" customFormat="1" x14ac:dyDescent="0.35"/>
    <row r="259" s="116" customFormat="1" x14ac:dyDescent="0.35"/>
    <row r="260" s="116" customFormat="1" x14ac:dyDescent="0.35"/>
    <row r="261" s="116" customFormat="1" x14ac:dyDescent="0.35"/>
    <row r="262" s="116" customFormat="1" x14ac:dyDescent="0.35"/>
    <row r="263" s="116" customFormat="1" x14ac:dyDescent="0.35"/>
    <row r="264" s="116" customFormat="1" x14ac:dyDescent="0.35"/>
    <row r="265" s="116" customFormat="1" x14ac:dyDescent="0.35"/>
    <row r="266" s="116" customFormat="1" x14ac:dyDescent="0.35"/>
    <row r="267" s="116" customFormat="1" x14ac:dyDescent="0.35"/>
    <row r="268" s="116" customFormat="1" x14ac:dyDescent="0.35"/>
    <row r="269" s="116" customFormat="1" x14ac:dyDescent="0.35"/>
    <row r="270" s="116" customFormat="1" x14ac:dyDescent="0.35"/>
    <row r="271" s="116" customFormat="1" x14ac:dyDescent="0.35"/>
    <row r="272" s="116" customFormat="1" x14ac:dyDescent="0.35"/>
    <row r="273" s="116" customFormat="1" x14ac:dyDescent="0.35"/>
    <row r="274" s="116" customFormat="1" x14ac:dyDescent="0.35"/>
    <row r="275" s="116" customFormat="1" x14ac:dyDescent="0.35"/>
    <row r="276" s="116" customFormat="1" x14ac:dyDescent="0.35"/>
    <row r="277" s="116" customFormat="1" x14ac:dyDescent="0.35"/>
    <row r="278" s="116" customFormat="1" x14ac:dyDescent="0.35"/>
    <row r="279" s="116" customFormat="1" x14ac:dyDescent="0.35"/>
    <row r="280" s="116" customFormat="1" x14ac:dyDescent="0.35"/>
    <row r="281" s="116" customFormat="1" x14ac:dyDescent="0.35"/>
    <row r="282" s="116" customFormat="1" x14ac:dyDescent="0.35"/>
    <row r="283" s="116" customFormat="1" x14ac:dyDescent="0.35"/>
    <row r="284" s="116" customFormat="1" x14ac:dyDescent="0.35"/>
    <row r="285" s="116" customFormat="1" x14ac:dyDescent="0.35"/>
    <row r="286" s="116" customFormat="1" x14ac:dyDescent="0.35"/>
    <row r="287" s="116" customFormat="1" x14ac:dyDescent="0.35"/>
    <row r="288" s="116" customFormat="1" x14ac:dyDescent="0.35"/>
    <row r="289" s="116" customFormat="1" x14ac:dyDescent="0.35"/>
    <row r="290" s="116" customFormat="1" x14ac:dyDescent="0.35"/>
    <row r="291" s="116" customFormat="1" x14ac:dyDescent="0.35"/>
    <row r="292" s="116" customFormat="1" x14ac:dyDescent="0.35"/>
    <row r="293" s="116" customFormat="1" x14ac:dyDescent="0.35"/>
    <row r="294" s="116" customFormat="1" x14ac:dyDescent="0.35"/>
    <row r="295" s="116" customFormat="1" x14ac:dyDescent="0.35"/>
    <row r="296" s="116" customFormat="1" x14ac:dyDescent="0.35"/>
    <row r="297" s="116" customFormat="1" x14ac:dyDescent="0.35"/>
    <row r="298" s="116" customFormat="1" x14ac:dyDescent="0.35"/>
    <row r="299" s="116" customFormat="1" x14ac:dyDescent="0.35"/>
    <row r="300" s="116" customFormat="1" x14ac:dyDescent="0.35"/>
    <row r="301" s="116" customFormat="1" x14ac:dyDescent="0.35"/>
    <row r="302" s="116" customFormat="1" x14ac:dyDescent="0.35"/>
    <row r="303" s="116" customFormat="1" x14ac:dyDescent="0.35"/>
    <row r="304" s="116" customFormat="1" x14ac:dyDescent="0.35"/>
    <row r="305" s="116" customFormat="1" x14ac:dyDescent="0.35"/>
    <row r="306" s="116" customFormat="1" x14ac:dyDescent="0.35"/>
    <row r="307" s="116" customFormat="1" x14ac:dyDescent="0.35"/>
    <row r="308" s="116" customFormat="1" x14ac:dyDescent="0.35"/>
    <row r="309" s="116" customFormat="1" x14ac:dyDescent="0.35"/>
    <row r="310" s="116" customFormat="1" x14ac:dyDescent="0.35"/>
    <row r="311" s="116" customFormat="1" x14ac:dyDescent="0.35"/>
    <row r="312" s="116" customFormat="1" x14ac:dyDescent="0.35"/>
    <row r="313" s="116" customFormat="1" x14ac:dyDescent="0.35"/>
    <row r="314" s="116" customFormat="1" x14ac:dyDescent="0.35"/>
    <row r="315" s="116" customFormat="1" x14ac:dyDescent="0.35"/>
    <row r="316" s="116" customFormat="1" x14ac:dyDescent="0.35"/>
    <row r="317" s="116" customFormat="1" x14ac:dyDescent="0.35"/>
    <row r="318" s="116" customFormat="1" x14ac:dyDescent="0.35"/>
    <row r="319" s="116" customFormat="1" x14ac:dyDescent="0.35"/>
    <row r="320" s="116" customFormat="1" x14ac:dyDescent="0.35"/>
    <row r="321" s="116" customFormat="1" x14ac:dyDescent="0.35"/>
    <row r="322" s="116" customFormat="1" x14ac:dyDescent="0.35"/>
    <row r="323" s="116" customFormat="1" x14ac:dyDescent="0.35"/>
    <row r="324" s="116" customFormat="1" x14ac:dyDescent="0.35"/>
    <row r="325" s="116" customFormat="1" x14ac:dyDescent="0.35"/>
    <row r="326" s="116" customFormat="1" x14ac:dyDescent="0.35"/>
    <row r="327" s="116" customFormat="1" x14ac:dyDescent="0.35"/>
    <row r="328" s="116" customFormat="1" x14ac:dyDescent="0.35"/>
    <row r="329" s="116" customFormat="1" x14ac:dyDescent="0.35"/>
    <row r="330" s="116" customFormat="1" x14ac:dyDescent="0.35"/>
    <row r="331" s="116" customFormat="1" x14ac:dyDescent="0.35"/>
    <row r="332" s="116" customFormat="1" x14ac:dyDescent="0.35"/>
    <row r="333" s="116" customFormat="1" x14ac:dyDescent="0.35"/>
    <row r="334" s="116" customFormat="1" x14ac:dyDescent="0.35"/>
    <row r="335" s="116" customFormat="1" x14ac:dyDescent="0.35"/>
    <row r="336" s="116" customFormat="1" x14ac:dyDescent="0.35"/>
    <row r="337" s="116" customFormat="1" x14ac:dyDescent="0.35"/>
    <row r="338" s="116" customFormat="1" x14ac:dyDescent="0.35"/>
    <row r="339" s="116" customFormat="1" x14ac:dyDescent="0.35"/>
    <row r="340" s="116" customFormat="1" x14ac:dyDescent="0.35"/>
    <row r="341" s="116" customFormat="1" x14ac:dyDescent="0.35"/>
    <row r="342" s="116" customFormat="1" x14ac:dyDescent="0.35"/>
    <row r="343" s="116" customFormat="1" x14ac:dyDescent="0.35"/>
    <row r="344" s="116" customFormat="1" x14ac:dyDescent="0.35"/>
    <row r="345" s="116" customFormat="1" x14ac:dyDescent="0.35"/>
    <row r="346" s="116" customFormat="1" x14ac:dyDescent="0.35"/>
    <row r="347" s="116" customFormat="1" x14ac:dyDescent="0.35"/>
    <row r="348" s="116" customFormat="1" x14ac:dyDescent="0.35"/>
    <row r="349" s="116" customFormat="1" x14ac:dyDescent="0.35"/>
    <row r="350" s="116" customFormat="1" x14ac:dyDescent="0.35"/>
    <row r="351" s="116" customFormat="1" x14ac:dyDescent="0.35"/>
    <row r="352" s="116" customFormat="1" x14ac:dyDescent="0.35"/>
    <row r="353" s="116" customFormat="1" x14ac:dyDescent="0.35"/>
    <row r="354" s="116" customFormat="1" x14ac:dyDescent="0.35"/>
    <row r="355" s="116" customFormat="1" x14ac:dyDescent="0.35"/>
    <row r="356" s="116" customFormat="1" x14ac:dyDescent="0.35"/>
    <row r="357" s="116" customFormat="1" x14ac:dyDescent="0.35"/>
    <row r="358" s="116" customFormat="1" x14ac:dyDescent="0.35"/>
    <row r="359" s="116" customFormat="1" x14ac:dyDescent="0.35"/>
    <row r="360" s="116" customFormat="1" x14ac:dyDescent="0.35"/>
    <row r="361" s="116" customFormat="1" x14ac:dyDescent="0.35"/>
    <row r="362" s="116" customFormat="1" x14ac:dyDescent="0.35"/>
    <row r="363" s="116" customFormat="1" x14ac:dyDescent="0.35"/>
    <row r="364" s="116" customFormat="1" x14ac:dyDescent="0.35"/>
    <row r="365" s="116" customFormat="1" x14ac:dyDescent="0.35"/>
    <row r="366" s="116" customFormat="1" x14ac:dyDescent="0.35"/>
    <row r="367" s="116" customFormat="1" x14ac:dyDescent="0.35"/>
    <row r="368" s="116" customFormat="1" x14ac:dyDescent="0.35"/>
    <row r="369" s="116" customFormat="1" x14ac:dyDescent="0.35"/>
    <row r="370" s="116" customFormat="1" x14ac:dyDescent="0.35"/>
    <row r="371" s="116" customFormat="1" x14ac:dyDescent="0.35"/>
    <row r="372" s="116" customFormat="1" x14ac:dyDescent="0.35"/>
    <row r="373" s="116" customFormat="1" x14ac:dyDescent="0.35"/>
    <row r="374" s="116" customFormat="1" x14ac:dyDescent="0.35"/>
    <row r="375" s="116" customFormat="1" x14ac:dyDescent="0.35"/>
    <row r="376" s="116" customFormat="1" x14ac:dyDescent="0.35"/>
    <row r="377" s="116" customFormat="1" x14ac:dyDescent="0.35"/>
    <row r="378" s="116" customFormat="1" x14ac:dyDescent="0.35"/>
    <row r="379" s="116" customFormat="1" x14ac:dyDescent="0.35"/>
    <row r="380" s="116" customFormat="1" x14ac:dyDescent="0.35"/>
    <row r="381" s="116" customFormat="1" x14ac:dyDescent="0.35"/>
    <row r="382" s="116" customFormat="1" x14ac:dyDescent="0.35"/>
    <row r="383" s="116" customFormat="1" x14ac:dyDescent="0.35"/>
    <row r="384" s="116" customFormat="1" x14ac:dyDescent="0.35"/>
    <row r="385" s="116" customFormat="1" x14ac:dyDescent="0.35"/>
    <row r="386" s="116" customFormat="1" x14ac:dyDescent="0.35"/>
    <row r="387" s="116" customFormat="1" x14ac:dyDescent="0.35"/>
    <row r="388" s="116" customFormat="1" x14ac:dyDescent="0.35"/>
    <row r="389" s="116" customFormat="1" x14ac:dyDescent="0.35"/>
    <row r="390" s="116" customFormat="1" x14ac:dyDescent="0.35"/>
    <row r="391" s="116" customFormat="1" x14ac:dyDescent="0.35"/>
    <row r="392" s="116" customFormat="1" x14ac:dyDescent="0.35"/>
    <row r="393" s="116" customFormat="1" x14ac:dyDescent="0.35"/>
    <row r="394" s="116" customFormat="1" x14ac:dyDescent="0.35"/>
    <row r="395" s="116" customFormat="1" x14ac:dyDescent="0.35"/>
    <row r="396" s="116" customFormat="1" x14ac:dyDescent="0.35"/>
    <row r="397" s="116" customFormat="1" x14ac:dyDescent="0.35"/>
    <row r="398" s="116" customFormat="1" x14ac:dyDescent="0.35"/>
    <row r="399" s="116" customFormat="1" x14ac:dyDescent="0.35"/>
    <row r="400" s="116" customFormat="1" x14ac:dyDescent="0.35"/>
    <row r="401" s="116" customFormat="1" x14ac:dyDescent="0.35"/>
    <row r="402" s="116" customFormat="1" x14ac:dyDescent="0.35"/>
    <row r="403" s="116" customFormat="1" x14ac:dyDescent="0.35"/>
    <row r="404" s="116" customFormat="1" x14ac:dyDescent="0.35"/>
    <row r="405" s="116" customFormat="1" x14ac:dyDescent="0.35"/>
    <row r="406" s="116" customFormat="1" x14ac:dyDescent="0.35"/>
    <row r="407" s="116" customFormat="1" x14ac:dyDescent="0.35"/>
    <row r="408" s="116" customFormat="1" x14ac:dyDescent="0.35"/>
    <row r="409" s="116" customFormat="1" x14ac:dyDescent="0.35"/>
    <row r="410" s="116" customFormat="1" x14ac:dyDescent="0.35"/>
    <row r="411" s="116" customFormat="1" x14ac:dyDescent="0.35"/>
    <row r="412" s="116" customFormat="1" x14ac:dyDescent="0.35"/>
    <row r="413" s="116" customFormat="1" x14ac:dyDescent="0.35"/>
    <row r="414" s="116" customFormat="1" x14ac:dyDescent="0.35"/>
    <row r="415" s="116" customFormat="1" x14ac:dyDescent="0.35"/>
    <row r="416" s="116" customFormat="1" x14ac:dyDescent="0.35"/>
    <row r="417" s="116" customFormat="1" x14ac:dyDescent="0.35"/>
    <row r="418" s="116" customFormat="1" x14ac:dyDescent="0.35"/>
    <row r="419" s="116" customFormat="1" x14ac:dyDescent="0.35"/>
    <row r="420" s="116" customFormat="1" x14ac:dyDescent="0.35"/>
    <row r="421" s="116" customFormat="1" x14ac:dyDescent="0.35"/>
    <row r="422" s="116" customFormat="1" x14ac:dyDescent="0.35"/>
    <row r="423" s="116" customFormat="1" x14ac:dyDescent="0.35"/>
    <row r="424" s="116" customFormat="1" x14ac:dyDescent="0.35"/>
    <row r="425" s="116" customFormat="1" x14ac:dyDescent="0.35"/>
    <row r="426" s="116" customFormat="1" x14ac:dyDescent="0.35"/>
    <row r="427" s="116" customFormat="1" x14ac:dyDescent="0.35"/>
    <row r="428" s="116" customFormat="1" x14ac:dyDescent="0.35"/>
    <row r="429" s="116" customFormat="1" x14ac:dyDescent="0.35"/>
    <row r="430" s="116" customFormat="1" x14ac:dyDescent="0.35"/>
    <row r="431" s="116" customFormat="1" x14ac:dyDescent="0.35"/>
    <row r="432" s="116" customFormat="1" x14ac:dyDescent="0.35"/>
    <row r="433" s="116" customFormat="1" x14ac:dyDescent="0.35"/>
    <row r="434" s="116" customFormat="1" x14ac:dyDescent="0.35"/>
    <row r="435" s="116" customFormat="1" x14ac:dyDescent="0.35"/>
    <row r="436" s="116" customFormat="1" x14ac:dyDescent="0.35"/>
    <row r="437" s="116" customFormat="1" x14ac:dyDescent="0.35"/>
    <row r="438" s="116" customFormat="1" x14ac:dyDescent="0.35"/>
    <row r="439" s="116" customFormat="1" x14ac:dyDescent="0.35"/>
    <row r="440" s="116" customFormat="1" x14ac:dyDescent="0.35"/>
    <row r="441" s="116" customFormat="1" x14ac:dyDescent="0.35"/>
    <row r="442" s="116" customFormat="1" x14ac:dyDescent="0.35"/>
    <row r="443" s="116" customFormat="1" x14ac:dyDescent="0.35"/>
    <row r="444" s="116" customFormat="1" x14ac:dyDescent="0.35"/>
    <row r="445" s="116" customFormat="1" x14ac:dyDescent="0.35"/>
    <row r="446" s="116" customFormat="1" x14ac:dyDescent="0.35"/>
    <row r="447" s="116" customFormat="1" x14ac:dyDescent="0.35"/>
    <row r="448" s="116" customFormat="1" x14ac:dyDescent="0.35"/>
    <row r="449" s="116" customFormat="1" x14ac:dyDescent="0.35"/>
    <row r="450" s="116" customFormat="1" x14ac:dyDescent="0.35"/>
    <row r="451" s="116" customFormat="1" x14ac:dyDescent="0.35"/>
    <row r="452" s="116" customFormat="1" x14ac:dyDescent="0.35"/>
    <row r="453" s="116" customFormat="1" x14ac:dyDescent="0.35"/>
    <row r="454" s="116" customFormat="1" x14ac:dyDescent="0.35"/>
    <row r="455" s="116" customFormat="1" x14ac:dyDescent="0.35"/>
    <row r="456" s="116" customFormat="1" x14ac:dyDescent="0.35"/>
    <row r="457" s="116" customFormat="1" x14ac:dyDescent="0.35"/>
    <row r="458" s="116" customFormat="1" x14ac:dyDescent="0.35"/>
    <row r="459" s="116" customFormat="1" x14ac:dyDescent="0.35"/>
    <row r="460" s="116" customFormat="1" x14ac:dyDescent="0.35"/>
    <row r="461" s="116" customFormat="1" x14ac:dyDescent="0.35"/>
    <row r="462" s="116" customFormat="1" x14ac:dyDescent="0.35"/>
    <row r="463" s="116" customFormat="1" x14ac:dyDescent="0.35"/>
    <row r="464" s="116" customFormat="1" x14ac:dyDescent="0.35"/>
    <row r="465" s="116" customFormat="1" x14ac:dyDescent="0.35"/>
    <row r="466" s="116" customFormat="1" x14ac:dyDescent="0.35"/>
    <row r="467" s="116" customFormat="1" x14ac:dyDescent="0.35"/>
    <row r="468" s="116" customFormat="1" x14ac:dyDescent="0.35"/>
    <row r="469" s="116" customFormat="1" x14ac:dyDescent="0.35"/>
    <row r="470" s="116" customFormat="1" x14ac:dyDescent="0.35"/>
    <row r="471" s="116" customFormat="1" x14ac:dyDescent="0.35"/>
    <row r="472" s="116" customFormat="1" x14ac:dyDescent="0.35"/>
    <row r="473" s="116" customFormat="1" x14ac:dyDescent="0.35"/>
    <row r="474" s="116" customFormat="1" x14ac:dyDescent="0.35"/>
    <row r="475" s="116" customFormat="1" x14ac:dyDescent="0.35"/>
    <row r="476" s="116" customFormat="1" x14ac:dyDescent="0.35"/>
    <row r="477" s="116" customFormat="1" x14ac:dyDescent="0.35"/>
    <row r="478" s="116" customFormat="1" x14ac:dyDescent="0.35"/>
    <row r="479" s="116" customFormat="1" x14ac:dyDescent="0.35"/>
    <row r="480" s="116" customFormat="1" x14ac:dyDescent="0.35"/>
    <row r="481" s="116" customFormat="1" x14ac:dyDescent="0.35"/>
    <row r="482" s="116" customFormat="1" x14ac:dyDescent="0.35"/>
    <row r="483" s="116" customFormat="1" x14ac:dyDescent="0.35"/>
    <row r="484" s="116" customFormat="1" x14ac:dyDescent="0.35"/>
    <row r="485" s="116" customFormat="1" x14ac:dyDescent="0.35"/>
    <row r="486" s="116" customFormat="1" x14ac:dyDescent="0.35"/>
    <row r="487" s="116" customFormat="1" x14ac:dyDescent="0.35"/>
    <row r="488" s="116" customFormat="1" x14ac:dyDescent="0.35"/>
    <row r="489" s="116" customFormat="1" x14ac:dyDescent="0.35"/>
    <row r="490" s="116" customFormat="1" x14ac:dyDescent="0.35"/>
    <row r="491" s="116" customFormat="1" x14ac:dyDescent="0.35"/>
    <row r="492" s="116" customFormat="1" x14ac:dyDescent="0.35"/>
    <row r="493" s="116" customFormat="1" x14ac:dyDescent="0.35"/>
    <row r="494" s="116" customFormat="1" x14ac:dyDescent="0.35"/>
    <row r="495" s="116" customFormat="1" x14ac:dyDescent="0.35"/>
    <row r="496" s="116" customFormat="1" x14ac:dyDescent="0.35"/>
    <row r="497" s="116" customFormat="1" x14ac:dyDescent="0.35"/>
    <row r="498" s="116" customFormat="1" x14ac:dyDescent="0.35"/>
    <row r="499" s="116" customFormat="1" x14ac:dyDescent="0.35"/>
    <row r="500" s="116" customFormat="1" x14ac:dyDescent="0.35"/>
    <row r="501" s="116" customFormat="1" x14ac:dyDescent="0.35"/>
    <row r="502" s="116" customFormat="1" x14ac:dyDescent="0.35"/>
    <row r="503" s="116" customFormat="1" x14ac:dyDescent="0.35"/>
    <row r="504" s="116" customFormat="1" x14ac:dyDescent="0.35"/>
    <row r="505" s="116" customFormat="1" x14ac:dyDescent="0.35"/>
    <row r="506" s="116" customFormat="1" x14ac:dyDescent="0.35"/>
    <row r="507" s="116" customFormat="1" x14ac:dyDescent="0.35"/>
    <row r="508" s="116" customFormat="1" x14ac:dyDescent="0.35"/>
    <row r="509" s="116" customFormat="1" x14ac:dyDescent="0.35"/>
    <row r="510" s="116" customFormat="1" x14ac:dyDescent="0.35"/>
    <row r="511" s="116" customFormat="1" x14ac:dyDescent="0.35"/>
    <row r="512" s="116" customFormat="1" x14ac:dyDescent="0.35"/>
    <row r="513" s="116" customFormat="1" x14ac:dyDescent="0.35"/>
    <row r="514" s="116" customFormat="1" x14ac:dyDescent="0.35"/>
    <row r="515" s="116" customFormat="1" x14ac:dyDescent="0.35"/>
    <row r="516" s="116" customFormat="1" x14ac:dyDescent="0.35"/>
    <row r="517" s="116" customFormat="1" x14ac:dyDescent="0.35"/>
    <row r="518" s="116" customFormat="1" x14ac:dyDescent="0.35"/>
    <row r="519" s="116" customFormat="1" x14ac:dyDescent="0.35"/>
    <row r="520" s="116" customFormat="1" x14ac:dyDescent="0.35"/>
    <row r="521" s="116" customFormat="1" x14ac:dyDescent="0.35"/>
    <row r="522" s="116" customFormat="1" x14ac:dyDescent="0.35"/>
    <row r="523" s="116" customFormat="1" x14ac:dyDescent="0.35"/>
    <row r="524" s="116" customFormat="1" x14ac:dyDescent="0.35"/>
    <row r="525" s="116" customFormat="1" x14ac:dyDescent="0.35"/>
    <row r="526" s="116" customFormat="1" x14ac:dyDescent="0.35"/>
    <row r="527" s="116" customFormat="1" x14ac:dyDescent="0.35"/>
    <row r="528" s="116" customFormat="1" x14ac:dyDescent="0.35"/>
    <row r="529" s="116" customFormat="1" x14ac:dyDescent="0.35"/>
    <row r="530" s="116" customFormat="1" x14ac:dyDescent="0.35"/>
    <row r="531" s="116" customFormat="1" x14ac:dyDescent="0.35"/>
    <row r="532" s="116" customFormat="1" x14ac:dyDescent="0.35"/>
    <row r="533" s="116" customFormat="1" x14ac:dyDescent="0.35"/>
    <row r="534" s="116" customFormat="1" x14ac:dyDescent="0.35"/>
    <row r="535" s="116" customFormat="1" x14ac:dyDescent="0.35"/>
    <row r="536" s="116" customFormat="1" x14ac:dyDescent="0.35"/>
    <row r="537" s="116" customFormat="1" x14ac:dyDescent="0.35"/>
    <row r="538" s="116" customFormat="1" x14ac:dyDescent="0.35"/>
    <row r="539" s="116" customFormat="1" x14ac:dyDescent="0.35"/>
    <row r="540" s="116" customFormat="1" x14ac:dyDescent="0.35"/>
    <row r="541" s="116" customFormat="1" x14ac:dyDescent="0.35"/>
    <row r="542" s="116" customFormat="1" x14ac:dyDescent="0.35"/>
    <row r="543" s="116" customFormat="1" x14ac:dyDescent="0.35"/>
    <row r="544" s="116" customFormat="1" x14ac:dyDescent="0.35"/>
    <row r="545" s="116" customFormat="1" x14ac:dyDescent="0.35"/>
    <row r="546" s="116" customFormat="1" x14ac:dyDescent="0.35"/>
    <row r="547" s="116" customFormat="1" x14ac:dyDescent="0.35"/>
    <row r="548" s="116" customFormat="1" x14ac:dyDescent="0.35"/>
    <row r="549" s="116" customFormat="1" x14ac:dyDescent="0.35"/>
    <row r="550" s="116" customFormat="1" x14ac:dyDescent="0.35"/>
    <row r="551" s="116" customFormat="1" x14ac:dyDescent="0.35"/>
    <row r="552" s="116" customFormat="1" x14ac:dyDescent="0.35"/>
    <row r="553" s="116" customFormat="1" x14ac:dyDescent="0.35"/>
    <row r="554" s="116" customFormat="1" x14ac:dyDescent="0.35"/>
    <row r="555" s="116" customFormat="1" x14ac:dyDescent="0.35"/>
    <row r="556" s="116" customFormat="1" x14ac:dyDescent="0.35"/>
    <row r="557" s="116" customFormat="1" x14ac:dyDescent="0.35"/>
    <row r="558" s="116" customFormat="1" x14ac:dyDescent="0.35"/>
    <row r="559" s="116" customFormat="1" x14ac:dyDescent="0.35"/>
    <row r="560" s="116" customFormat="1" x14ac:dyDescent="0.35"/>
    <row r="561" s="116" customFormat="1" x14ac:dyDescent="0.35"/>
    <row r="562" s="116" customFormat="1" x14ac:dyDescent="0.35"/>
    <row r="563" s="116" customFormat="1" x14ac:dyDescent="0.35"/>
    <row r="564" s="116" customFormat="1" x14ac:dyDescent="0.35"/>
    <row r="565" s="116" customFormat="1" x14ac:dyDescent="0.35"/>
    <row r="566" s="116" customFormat="1" x14ac:dyDescent="0.35"/>
    <row r="567" s="116" customFormat="1" x14ac:dyDescent="0.35"/>
    <row r="568" s="116" customFormat="1" x14ac:dyDescent="0.35"/>
    <row r="569" s="116" customFormat="1" x14ac:dyDescent="0.35"/>
    <row r="570" s="116" customFormat="1" x14ac:dyDescent="0.35"/>
    <row r="571" s="116" customFormat="1" x14ac:dyDescent="0.35"/>
    <row r="572" s="116" customFormat="1" x14ac:dyDescent="0.35"/>
    <row r="573" s="116" customFormat="1" x14ac:dyDescent="0.35"/>
    <row r="574" s="116" customFormat="1" x14ac:dyDescent="0.35"/>
    <row r="575" s="116" customFormat="1" x14ac:dyDescent="0.35"/>
    <row r="576" s="116" customFormat="1" x14ac:dyDescent="0.35"/>
    <row r="577" s="116" customFormat="1" x14ac:dyDescent="0.35"/>
    <row r="578" s="116" customFormat="1" x14ac:dyDescent="0.35"/>
    <row r="579" s="116" customFormat="1" x14ac:dyDescent="0.35"/>
    <row r="580" s="116" customFormat="1" x14ac:dyDescent="0.35"/>
    <row r="581" s="116" customFormat="1" x14ac:dyDescent="0.35"/>
    <row r="582" s="116" customFormat="1" x14ac:dyDescent="0.35"/>
    <row r="583" s="116" customFormat="1" x14ac:dyDescent="0.35"/>
    <row r="584" s="116" customFormat="1" x14ac:dyDescent="0.35"/>
    <row r="585" s="116" customFormat="1" x14ac:dyDescent="0.35"/>
    <row r="586" s="116" customFormat="1" x14ac:dyDescent="0.35"/>
    <row r="587" s="116" customFormat="1" x14ac:dyDescent="0.35"/>
    <row r="588" s="116" customFormat="1" x14ac:dyDescent="0.35"/>
    <row r="589" s="116" customFormat="1" x14ac:dyDescent="0.35"/>
    <row r="590" s="116" customFormat="1" x14ac:dyDescent="0.35"/>
    <row r="591" s="116" customFormat="1" x14ac:dyDescent="0.35"/>
    <row r="592" s="116" customFormat="1" x14ac:dyDescent="0.35"/>
    <row r="593" s="116" customFormat="1" x14ac:dyDescent="0.35"/>
    <row r="594" s="116" customFormat="1" x14ac:dyDescent="0.35"/>
    <row r="595" s="116" customFormat="1" x14ac:dyDescent="0.35"/>
    <row r="596" s="116" customFormat="1" x14ac:dyDescent="0.35"/>
    <row r="597" s="116" customFormat="1" x14ac:dyDescent="0.35"/>
    <row r="598" s="116" customFormat="1" x14ac:dyDescent="0.35"/>
    <row r="599" s="116" customFormat="1" x14ac:dyDescent="0.35"/>
    <row r="600" s="116" customFormat="1" x14ac:dyDescent="0.35"/>
    <row r="601" s="116" customFormat="1" x14ac:dyDescent="0.35"/>
    <row r="602" s="116" customFormat="1" x14ac:dyDescent="0.35"/>
    <row r="603" s="116" customFormat="1" x14ac:dyDescent="0.35"/>
    <row r="604" s="116" customFormat="1" x14ac:dyDescent="0.35"/>
    <row r="605" s="116" customFormat="1" x14ac:dyDescent="0.35"/>
    <row r="606" s="116" customFormat="1" x14ac:dyDescent="0.35"/>
    <row r="607" s="116" customFormat="1" x14ac:dyDescent="0.35"/>
    <row r="608" s="116" customFormat="1" x14ac:dyDescent="0.35"/>
    <row r="609" s="116" customFormat="1" x14ac:dyDescent="0.35"/>
    <row r="610" s="116" customFormat="1" x14ac:dyDescent="0.35"/>
    <row r="611" s="116" customFormat="1" x14ac:dyDescent="0.35"/>
    <row r="612" s="116" customFormat="1" x14ac:dyDescent="0.35"/>
    <row r="613" s="116" customFormat="1" x14ac:dyDescent="0.35"/>
    <row r="614" s="116" customFormat="1" x14ac:dyDescent="0.35"/>
    <row r="615" s="116" customFormat="1" x14ac:dyDescent="0.35"/>
    <row r="616" s="116" customFormat="1" x14ac:dyDescent="0.35"/>
    <row r="617" s="116" customFormat="1" x14ac:dyDescent="0.35"/>
    <row r="618" s="116" customFormat="1" x14ac:dyDescent="0.35"/>
    <row r="619" s="116" customFormat="1" x14ac:dyDescent="0.35"/>
    <row r="620" s="116" customFormat="1" x14ac:dyDescent="0.35"/>
    <row r="621" s="116" customFormat="1" x14ac:dyDescent="0.35"/>
    <row r="622" s="116" customFormat="1" x14ac:dyDescent="0.35"/>
    <row r="623" s="116" customFormat="1" x14ac:dyDescent="0.35"/>
    <row r="624" s="116" customFormat="1" x14ac:dyDescent="0.35"/>
    <row r="625" s="116" customFormat="1" x14ac:dyDescent="0.35"/>
    <row r="626" s="116" customFormat="1" x14ac:dyDescent="0.35"/>
    <row r="627" s="116" customFormat="1" x14ac:dyDescent="0.35"/>
    <row r="628" s="116" customFormat="1" x14ac:dyDescent="0.35"/>
    <row r="629" s="116" customFormat="1" x14ac:dyDescent="0.35"/>
    <row r="630" s="116" customFormat="1" x14ac:dyDescent="0.35"/>
    <row r="631" s="116" customFormat="1" x14ac:dyDescent="0.35"/>
    <row r="632" s="116" customFormat="1" x14ac:dyDescent="0.35"/>
    <row r="633" s="116" customFormat="1" x14ac:dyDescent="0.35"/>
    <row r="634" s="116" customFormat="1" x14ac:dyDescent="0.35"/>
    <row r="635" s="116" customFormat="1" x14ac:dyDescent="0.35"/>
    <row r="636" s="116" customFormat="1" x14ac:dyDescent="0.35"/>
    <row r="637" s="116" customFormat="1" x14ac:dyDescent="0.35"/>
    <row r="638" s="116" customFormat="1" x14ac:dyDescent="0.35"/>
    <row r="639" s="116" customFormat="1" x14ac:dyDescent="0.35"/>
    <row r="640" s="116" customFormat="1" x14ac:dyDescent="0.35"/>
    <row r="641" s="116" customFormat="1" x14ac:dyDescent="0.35"/>
    <row r="642" s="116" customFormat="1" x14ac:dyDescent="0.35"/>
    <row r="643" s="116" customFormat="1" x14ac:dyDescent="0.35"/>
    <row r="644" s="116" customFormat="1" x14ac:dyDescent="0.35"/>
    <row r="645" s="116" customFormat="1" x14ac:dyDescent="0.35"/>
    <row r="646" s="116" customFormat="1" x14ac:dyDescent="0.35"/>
    <row r="647" s="116" customFormat="1" x14ac:dyDescent="0.35"/>
    <row r="648" s="116" customFormat="1" x14ac:dyDescent="0.35"/>
    <row r="649" s="116" customFormat="1" x14ac:dyDescent="0.35"/>
    <row r="650" s="116" customFormat="1" x14ac:dyDescent="0.35"/>
    <row r="651" s="116" customFormat="1" x14ac:dyDescent="0.35"/>
    <row r="652" s="116" customFormat="1" x14ac:dyDescent="0.35"/>
    <row r="653" s="116" customFormat="1" x14ac:dyDescent="0.35"/>
    <row r="654" s="116" customFormat="1" x14ac:dyDescent="0.35"/>
    <row r="655" s="116" customFormat="1" x14ac:dyDescent="0.35"/>
    <row r="656" s="116" customFormat="1" x14ac:dyDescent="0.35"/>
    <row r="657" s="116" customFormat="1" x14ac:dyDescent="0.35"/>
    <row r="658" s="116" customFormat="1" x14ac:dyDescent="0.35"/>
    <row r="659" s="116" customFormat="1" x14ac:dyDescent="0.35"/>
    <row r="660" s="116" customFormat="1" x14ac:dyDescent="0.35"/>
    <row r="661" s="116" customFormat="1" x14ac:dyDescent="0.35"/>
    <row r="662" s="116" customFormat="1" x14ac:dyDescent="0.35"/>
    <row r="663" s="116" customFormat="1" x14ac:dyDescent="0.35"/>
    <row r="664" s="116" customFormat="1" x14ac:dyDescent="0.35"/>
    <row r="665" s="116" customFormat="1" x14ac:dyDescent="0.35"/>
    <row r="666" s="116" customFormat="1" x14ac:dyDescent="0.35"/>
    <row r="667" s="116" customFormat="1" x14ac:dyDescent="0.35"/>
    <row r="668" s="116" customFormat="1" x14ac:dyDescent="0.35"/>
    <row r="669" s="116" customFormat="1" x14ac:dyDescent="0.35"/>
    <row r="670" s="116" customFormat="1" x14ac:dyDescent="0.35"/>
    <row r="671" s="116" customFormat="1" x14ac:dyDescent="0.35"/>
    <row r="672" s="116" customFormat="1" x14ac:dyDescent="0.35"/>
    <row r="673" s="116" customFormat="1" x14ac:dyDescent="0.35"/>
    <row r="674" s="116" customFormat="1" x14ac:dyDescent="0.35"/>
    <row r="675" s="116" customFormat="1" x14ac:dyDescent="0.35"/>
    <row r="676" s="116" customFormat="1" x14ac:dyDescent="0.35"/>
    <row r="677" s="116" customFormat="1" x14ac:dyDescent="0.35"/>
    <row r="678" s="116" customFormat="1" x14ac:dyDescent="0.35"/>
    <row r="679" s="116" customFormat="1" x14ac:dyDescent="0.35"/>
    <row r="680" s="116" customFormat="1" x14ac:dyDescent="0.35"/>
    <row r="681" s="116" customFormat="1" x14ac:dyDescent="0.35"/>
    <row r="682" s="116" customFormat="1" x14ac:dyDescent="0.35"/>
    <row r="683" s="116" customFormat="1" x14ac:dyDescent="0.35"/>
    <row r="684" s="116" customFormat="1" x14ac:dyDescent="0.35"/>
    <row r="685" s="116" customFormat="1" x14ac:dyDescent="0.35"/>
    <row r="686" s="116" customFormat="1" x14ac:dyDescent="0.35"/>
    <row r="687" s="116" customFormat="1" x14ac:dyDescent="0.35"/>
    <row r="688" s="116" customFormat="1" x14ac:dyDescent="0.35"/>
    <row r="689" s="116" customFormat="1" x14ac:dyDescent="0.35"/>
    <row r="690" s="116" customFormat="1" x14ac:dyDescent="0.35"/>
    <row r="691" s="116" customFormat="1" x14ac:dyDescent="0.35"/>
    <row r="692" s="116" customFormat="1" x14ac:dyDescent="0.35"/>
    <row r="693" s="116" customFormat="1" x14ac:dyDescent="0.35"/>
    <row r="694" s="116" customFormat="1" x14ac:dyDescent="0.35"/>
    <row r="695" s="116" customFormat="1" x14ac:dyDescent="0.35"/>
    <row r="696" s="116" customFormat="1" x14ac:dyDescent="0.35"/>
    <row r="697" s="116" customFormat="1" x14ac:dyDescent="0.35"/>
    <row r="698" s="116" customFormat="1" x14ac:dyDescent="0.35"/>
    <row r="699" s="116" customFormat="1" x14ac:dyDescent="0.35"/>
    <row r="700" s="116" customFormat="1" x14ac:dyDescent="0.35"/>
    <row r="701" s="116" customFormat="1" x14ac:dyDescent="0.35"/>
    <row r="702" s="116" customFormat="1" x14ac:dyDescent="0.35"/>
    <row r="703" s="116" customFormat="1" x14ac:dyDescent="0.35"/>
    <row r="704" s="116" customFormat="1" x14ac:dyDescent="0.35"/>
    <row r="705" s="116" customFormat="1" x14ac:dyDescent="0.35"/>
    <row r="706" s="116" customFormat="1" x14ac:dyDescent="0.35"/>
    <row r="707" s="116" customFormat="1" x14ac:dyDescent="0.35"/>
    <row r="708" s="116" customFormat="1" x14ac:dyDescent="0.35"/>
    <row r="709" s="116" customFormat="1" x14ac:dyDescent="0.35"/>
    <row r="710" s="116" customFormat="1" x14ac:dyDescent="0.35"/>
    <row r="711" s="116" customFormat="1" x14ac:dyDescent="0.35"/>
    <row r="712" s="116" customFormat="1" x14ac:dyDescent="0.35"/>
    <row r="713" s="116" customFormat="1" x14ac:dyDescent="0.35"/>
    <row r="714" s="116" customFormat="1" x14ac:dyDescent="0.35"/>
    <row r="715" s="116" customFormat="1" x14ac:dyDescent="0.35"/>
    <row r="716" s="116" customFormat="1" x14ac:dyDescent="0.35"/>
    <row r="717" s="116" customFormat="1" x14ac:dyDescent="0.35"/>
    <row r="718" s="116" customFormat="1" x14ac:dyDescent="0.35"/>
    <row r="719" s="116" customFormat="1" x14ac:dyDescent="0.35"/>
    <row r="720" s="116" customFormat="1" x14ac:dyDescent="0.35"/>
    <row r="721" s="116" customFormat="1" x14ac:dyDescent="0.35"/>
    <row r="722" s="116" customFormat="1" x14ac:dyDescent="0.35"/>
    <row r="723" s="116" customFormat="1" x14ac:dyDescent="0.35"/>
    <row r="724" s="116" customFormat="1" x14ac:dyDescent="0.35"/>
    <row r="725" s="116" customFormat="1" x14ac:dyDescent="0.35"/>
    <row r="726" s="116" customFormat="1" x14ac:dyDescent="0.35"/>
    <row r="727" s="116" customFormat="1" x14ac:dyDescent="0.35"/>
    <row r="728" s="116" customFormat="1" x14ac:dyDescent="0.35"/>
    <row r="729" s="116" customFormat="1" x14ac:dyDescent="0.35"/>
    <row r="730" s="116" customFormat="1" x14ac:dyDescent="0.35"/>
    <row r="731" s="116" customFormat="1" x14ac:dyDescent="0.35"/>
    <row r="732" s="116" customFormat="1" x14ac:dyDescent="0.35"/>
    <row r="733" s="116" customFormat="1" x14ac:dyDescent="0.35"/>
    <row r="734" s="116" customFormat="1" x14ac:dyDescent="0.35"/>
    <row r="735" s="116" customFormat="1" x14ac:dyDescent="0.35"/>
    <row r="736" s="116" customFormat="1" x14ac:dyDescent="0.35"/>
    <row r="737" s="116" customFormat="1" x14ac:dyDescent="0.35"/>
    <row r="738" s="116" customFormat="1" x14ac:dyDescent="0.35"/>
    <row r="739" s="116" customFormat="1" x14ac:dyDescent="0.35"/>
    <row r="740" s="116" customFormat="1" x14ac:dyDescent="0.35"/>
    <row r="741" s="116" customFormat="1" x14ac:dyDescent="0.35"/>
    <row r="742" s="116" customFormat="1" x14ac:dyDescent="0.35"/>
    <row r="743" s="116" customFormat="1" x14ac:dyDescent="0.35"/>
    <row r="744" s="116" customFormat="1" x14ac:dyDescent="0.35"/>
    <row r="745" s="116" customFormat="1" x14ac:dyDescent="0.35"/>
    <row r="746" s="116" customFormat="1" x14ac:dyDescent="0.35"/>
    <row r="747" s="116" customFormat="1" x14ac:dyDescent="0.35"/>
    <row r="748" s="116" customFormat="1" x14ac:dyDescent="0.35"/>
    <row r="749" s="116" customFormat="1" x14ac:dyDescent="0.35"/>
    <row r="750" s="116" customFormat="1" x14ac:dyDescent="0.35"/>
    <row r="751" s="116" customFormat="1" x14ac:dyDescent="0.35"/>
    <row r="752" s="116" customFormat="1" x14ac:dyDescent="0.35"/>
    <row r="753" s="116" customFormat="1" x14ac:dyDescent="0.35"/>
    <row r="754" s="116" customFormat="1" x14ac:dyDescent="0.35"/>
    <row r="755" s="116" customFormat="1" x14ac:dyDescent="0.35"/>
    <row r="756" s="116" customFormat="1" x14ac:dyDescent="0.35"/>
    <row r="757" s="116" customFormat="1" x14ac:dyDescent="0.35"/>
    <row r="758" s="116" customFormat="1" x14ac:dyDescent="0.35"/>
    <row r="759" s="116" customFormat="1" x14ac:dyDescent="0.35"/>
    <row r="760" s="116" customFormat="1" x14ac:dyDescent="0.35"/>
    <row r="761" s="116" customFormat="1" x14ac:dyDescent="0.35"/>
    <row r="762" s="116" customFormat="1" x14ac:dyDescent="0.35"/>
    <row r="763" s="116" customFormat="1" x14ac:dyDescent="0.35"/>
    <row r="764" s="116" customFormat="1" x14ac:dyDescent="0.35"/>
    <row r="765" s="116" customFormat="1" x14ac:dyDescent="0.35"/>
    <row r="766" s="116" customFormat="1" x14ac:dyDescent="0.35"/>
    <row r="767" s="116" customFormat="1" x14ac:dyDescent="0.35"/>
    <row r="768" s="116" customFormat="1" x14ac:dyDescent="0.35"/>
    <row r="769" s="116" customFormat="1" x14ac:dyDescent="0.35"/>
    <row r="770" s="116" customFormat="1" x14ac:dyDescent="0.35"/>
    <row r="771" s="116" customFormat="1" x14ac:dyDescent="0.35"/>
    <row r="772" s="116" customFormat="1" x14ac:dyDescent="0.35"/>
    <row r="773" s="116" customFormat="1" x14ac:dyDescent="0.35"/>
    <row r="774" s="116" customFormat="1" x14ac:dyDescent="0.35"/>
    <row r="775" s="116" customFormat="1" x14ac:dyDescent="0.35"/>
    <row r="776" s="116" customFormat="1" x14ac:dyDescent="0.35"/>
    <row r="777" s="116" customFormat="1" x14ac:dyDescent="0.35"/>
    <row r="778" s="116" customFormat="1" x14ac:dyDescent="0.35"/>
    <row r="779" s="116" customFormat="1" x14ac:dyDescent="0.35"/>
    <row r="780" s="116" customFormat="1" x14ac:dyDescent="0.35"/>
    <row r="781" s="116" customFormat="1" x14ac:dyDescent="0.35"/>
    <row r="782" s="116" customFormat="1" x14ac:dyDescent="0.35"/>
    <row r="783" s="116" customFormat="1" x14ac:dyDescent="0.35"/>
    <row r="784" s="116" customFormat="1" x14ac:dyDescent="0.35"/>
    <row r="785" s="116" customFormat="1" x14ac:dyDescent="0.35"/>
    <row r="786" s="116" customFormat="1" x14ac:dyDescent="0.35"/>
    <row r="787" s="116" customFormat="1" x14ac:dyDescent="0.35"/>
    <row r="788" s="116" customFormat="1" x14ac:dyDescent="0.35"/>
    <row r="789" s="116" customFormat="1" x14ac:dyDescent="0.35"/>
    <row r="790" s="116" customFormat="1" x14ac:dyDescent="0.35"/>
    <row r="791" s="116" customFormat="1" x14ac:dyDescent="0.35"/>
    <row r="792" s="116" customFormat="1" x14ac:dyDescent="0.35"/>
    <row r="793" s="116" customFormat="1" x14ac:dyDescent="0.35"/>
    <row r="794" s="116" customFormat="1" x14ac:dyDescent="0.35"/>
    <row r="795" s="116" customFormat="1" x14ac:dyDescent="0.35"/>
    <row r="796" s="116" customFormat="1" x14ac:dyDescent="0.35"/>
    <row r="797" s="116" customFormat="1" x14ac:dyDescent="0.35"/>
    <row r="798" s="116" customFormat="1" x14ac:dyDescent="0.35"/>
    <row r="799" s="116" customFormat="1" x14ac:dyDescent="0.35"/>
    <row r="800" s="116" customFormat="1" x14ac:dyDescent="0.35"/>
    <row r="801" s="116" customFormat="1" x14ac:dyDescent="0.35"/>
    <row r="802" s="116" customFormat="1" x14ac:dyDescent="0.35"/>
    <row r="803" s="116" customFormat="1" x14ac:dyDescent="0.35"/>
    <row r="804" s="116" customFormat="1" x14ac:dyDescent="0.35"/>
    <row r="805" s="116" customFormat="1" x14ac:dyDescent="0.35"/>
    <row r="806" s="116" customFormat="1" x14ac:dyDescent="0.35"/>
    <row r="807" s="116" customFormat="1" x14ac:dyDescent="0.35"/>
    <row r="808" s="116" customFormat="1" x14ac:dyDescent="0.35"/>
    <row r="809" s="116" customFormat="1" x14ac:dyDescent="0.35"/>
    <row r="810" s="116" customFormat="1" x14ac:dyDescent="0.35"/>
    <row r="811" s="116" customFormat="1" x14ac:dyDescent="0.35"/>
    <row r="812" s="116" customFormat="1" x14ac:dyDescent="0.35"/>
    <row r="813" s="116" customFormat="1" x14ac:dyDescent="0.35"/>
    <row r="814" s="116" customFormat="1" x14ac:dyDescent="0.35"/>
    <row r="815" s="116" customFormat="1" x14ac:dyDescent="0.35"/>
    <row r="816" s="116" customFormat="1" x14ac:dyDescent="0.35"/>
    <row r="817" s="116" customFormat="1" x14ac:dyDescent="0.35"/>
    <row r="818" s="116" customFormat="1" x14ac:dyDescent="0.35"/>
    <row r="819" s="116" customFormat="1" x14ac:dyDescent="0.35"/>
    <row r="820" s="116" customFormat="1" x14ac:dyDescent="0.35"/>
    <row r="821" s="116" customFormat="1" x14ac:dyDescent="0.35"/>
    <row r="822" s="116" customFormat="1" x14ac:dyDescent="0.35"/>
    <row r="823" s="116" customFormat="1" x14ac:dyDescent="0.35"/>
    <row r="824" s="116" customFormat="1" x14ac:dyDescent="0.35"/>
    <row r="825" s="116" customFormat="1" x14ac:dyDescent="0.35"/>
    <row r="826" s="116" customFormat="1" x14ac:dyDescent="0.35"/>
    <row r="827" s="116" customFormat="1" x14ac:dyDescent="0.35"/>
    <row r="828" s="116" customFormat="1" x14ac:dyDescent="0.35"/>
    <row r="829" s="116" customFormat="1" x14ac:dyDescent="0.35"/>
    <row r="830" s="116" customFormat="1" x14ac:dyDescent="0.35"/>
    <row r="831" s="116" customFormat="1" x14ac:dyDescent="0.35"/>
    <row r="832" s="116" customFormat="1" x14ac:dyDescent="0.35"/>
    <row r="833" s="116" customFormat="1" x14ac:dyDescent="0.35"/>
    <row r="834" s="116" customFormat="1" x14ac:dyDescent="0.35"/>
    <row r="835" s="116" customFormat="1" x14ac:dyDescent="0.35"/>
    <row r="836" s="116" customFormat="1" x14ac:dyDescent="0.35"/>
    <row r="837" s="116" customFormat="1" x14ac:dyDescent="0.35"/>
    <row r="838" s="116" customFormat="1" x14ac:dyDescent="0.35"/>
    <row r="839" s="116" customFormat="1" x14ac:dyDescent="0.35"/>
    <row r="840" s="116" customFormat="1" x14ac:dyDescent="0.35"/>
    <row r="841" s="116" customFormat="1" x14ac:dyDescent="0.35"/>
    <row r="842" s="116" customFormat="1" x14ac:dyDescent="0.35"/>
    <row r="843" s="116" customFormat="1" x14ac:dyDescent="0.35"/>
    <row r="844" s="116" customFormat="1" x14ac:dyDescent="0.35"/>
    <row r="845" s="116" customFormat="1" x14ac:dyDescent="0.35"/>
    <row r="846" s="116" customFormat="1" x14ac:dyDescent="0.35"/>
    <row r="847" s="116" customFormat="1" x14ac:dyDescent="0.35"/>
    <row r="848" s="116" customFormat="1" x14ac:dyDescent="0.35"/>
    <row r="849" s="116" customFormat="1" x14ac:dyDescent="0.35"/>
    <row r="850" s="116" customFormat="1" x14ac:dyDescent="0.35"/>
    <row r="851" s="116" customFormat="1" x14ac:dyDescent="0.35"/>
    <row r="852" s="116" customFormat="1" x14ac:dyDescent="0.35"/>
    <row r="853" s="116" customFormat="1" x14ac:dyDescent="0.35"/>
    <row r="854" s="116" customFormat="1" x14ac:dyDescent="0.35"/>
    <row r="855" s="116" customFormat="1" x14ac:dyDescent="0.35"/>
    <row r="856" s="116" customFormat="1" x14ac:dyDescent="0.35"/>
    <row r="857" s="116" customFormat="1" x14ac:dyDescent="0.35"/>
    <row r="858" s="116" customFormat="1" x14ac:dyDescent="0.35"/>
    <row r="859" s="116" customFormat="1" x14ac:dyDescent="0.35"/>
    <row r="860" s="116" customFormat="1" x14ac:dyDescent="0.35"/>
    <row r="861" s="116" customFormat="1" x14ac:dyDescent="0.35"/>
    <row r="862" s="116" customFormat="1" x14ac:dyDescent="0.35"/>
    <row r="863" s="116" customFormat="1" x14ac:dyDescent="0.35"/>
    <row r="864" s="116" customFormat="1" x14ac:dyDescent="0.35"/>
    <row r="865" s="116" customFormat="1" x14ac:dyDescent="0.35"/>
    <row r="866" s="116" customFormat="1" x14ac:dyDescent="0.35"/>
    <row r="867" s="116" customFormat="1" x14ac:dyDescent="0.35"/>
    <row r="868" s="116" customFormat="1" x14ac:dyDescent="0.35"/>
    <row r="869" s="116" customFormat="1" x14ac:dyDescent="0.35"/>
    <row r="870" s="116" customFormat="1" x14ac:dyDescent="0.35"/>
    <row r="871" s="116" customFormat="1" x14ac:dyDescent="0.35"/>
    <row r="872" s="116" customFormat="1" x14ac:dyDescent="0.35"/>
    <row r="873" s="116" customFormat="1" x14ac:dyDescent="0.35"/>
    <row r="874" s="116" customFormat="1" x14ac:dyDescent="0.35"/>
    <row r="875" s="116" customFormat="1" x14ac:dyDescent="0.35"/>
    <row r="876" s="116" customFormat="1" x14ac:dyDescent="0.35"/>
    <row r="877" s="116" customFormat="1" x14ac:dyDescent="0.35"/>
    <row r="878" s="116" customFormat="1" x14ac:dyDescent="0.35"/>
    <row r="879" s="116" customFormat="1" x14ac:dyDescent="0.35"/>
    <row r="880" s="116" customFormat="1" x14ac:dyDescent="0.35"/>
    <row r="881" s="116" customFormat="1" x14ac:dyDescent="0.35"/>
    <row r="882" s="116" customFormat="1" x14ac:dyDescent="0.35"/>
    <row r="883" s="116" customFormat="1" x14ac:dyDescent="0.35"/>
    <row r="884" s="116" customFormat="1" x14ac:dyDescent="0.35"/>
    <row r="885" s="116" customFormat="1" x14ac:dyDescent="0.35"/>
    <row r="886" s="116" customFormat="1" x14ac:dyDescent="0.35"/>
    <row r="887" s="116" customFormat="1" x14ac:dyDescent="0.35"/>
    <row r="888" s="116" customFormat="1" x14ac:dyDescent="0.35"/>
    <row r="889" s="116" customFormat="1" x14ac:dyDescent="0.35"/>
    <row r="890" s="116" customFormat="1" x14ac:dyDescent="0.35"/>
    <row r="891" s="116" customFormat="1" x14ac:dyDescent="0.35"/>
    <row r="892" s="116" customFormat="1" x14ac:dyDescent="0.35"/>
    <row r="893" s="116" customFormat="1" x14ac:dyDescent="0.35"/>
    <row r="894" s="116" customFormat="1" x14ac:dyDescent="0.35"/>
    <row r="895" s="116" customFormat="1" x14ac:dyDescent="0.35"/>
    <row r="896" s="116" customFormat="1" x14ac:dyDescent="0.35"/>
    <row r="897" s="116" customFormat="1" x14ac:dyDescent="0.35"/>
    <row r="898" s="116" customFormat="1" x14ac:dyDescent="0.35"/>
    <row r="899" s="116" customFormat="1" x14ac:dyDescent="0.35"/>
    <row r="900" s="116" customFormat="1" x14ac:dyDescent="0.35"/>
    <row r="901" s="116" customFormat="1" x14ac:dyDescent="0.35"/>
    <row r="902" s="116" customFormat="1" x14ac:dyDescent="0.35"/>
    <row r="903" s="116" customFormat="1" x14ac:dyDescent="0.35"/>
    <row r="904" s="116" customFormat="1" x14ac:dyDescent="0.35"/>
    <row r="905" s="116" customFormat="1" x14ac:dyDescent="0.35"/>
    <row r="906" s="116" customFormat="1" x14ac:dyDescent="0.35"/>
    <row r="907" s="116" customFormat="1" x14ac:dyDescent="0.35"/>
    <row r="908" s="116" customFormat="1" x14ac:dyDescent="0.35"/>
    <row r="909" s="116" customFormat="1" x14ac:dyDescent="0.35"/>
    <row r="910" s="116" customFormat="1" x14ac:dyDescent="0.35"/>
    <row r="911" s="116" customFormat="1" x14ac:dyDescent="0.35"/>
    <row r="912" s="116" customFormat="1" x14ac:dyDescent="0.35"/>
    <row r="913" s="116" customFormat="1" x14ac:dyDescent="0.35"/>
    <row r="914" s="116" customFormat="1" x14ac:dyDescent="0.35"/>
    <row r="915" s="116" customFormat="1" x14ac:dyDescent="0.35"/>
    <row r="916" s="116" customFormat="1" x14ac:dyDescent="0.35"/>
    <row r="917" s="116" customFormat="1" x14ac:dyDescent="0.35"/>
    <row r="918" s="116" customFormat="1" x14ac:dyDescent="0.35"/>
    <row r="919" s="116" customFormat="1" x14ac:dyDescent="0.35"/>
    <row r="920" s="116" customFormat="1" x14ac:dyDescent="0.35"/>
    <row r="921" s="116" customFormat="1" x14ac:dyDescent="0.35"/>
    <row r="922" s="116" customFormat="1" x14ac:dyDescent="0.35"/>
    <row r="923" s="116" customFormat="1" x14ac:dyDescent="0.35"/>
    <row r="924" s="116" customFormat="1" x14ac:dyDescent="0.35"/>
    <row r="925" s="116" customFormat="1" x14ac:dyDescent="0.35"/>
    <row r="926" s="116" customFormat="1" x14ac:dyDescent="0.35"/>
    <row r="927" s="116" customFormat="1" x14ac:dyDescent="0.35"/>
    <row r="928" s="116" customFormat="1" x14ac:dyDescent="0.35"/>
    <row r="929" s="116" customFormat="1" x14ac:dyDescent="0.35"/>
    <row r="930" s="116" customFormat="1" x14ac:dyDescent="0.35"/>
    <row r="931" s="116" customFormat="1" x14ac:dyDescent="0.35"/>
    <row r="932" s="116" customFormat="1" x14ac:dyDescent="0.35"/>
    <row r="933" s="116" customFormat="1" x14ac:dyDescent="0.35"/>
    <row r="934" s="116" customFormat="1" x14ac:dyDescent="0.35"/>
    <row r="935" s="116" customFormat="1" x14ac:dyDescent="0.35"/>
    <row r="936" s="116" customFormat="1" x14ac:dyDescent="0.35"/>
    <row r="937" s="116" customFormat="1" x14ac:dyDescent="0.35"/>
    <row r="938" s="116" customFormat="1" x14ac:dyDescent="0.35"/>
    <row r="939" s="116" customFormat="1" x14ac:dyDescent="0.35"/>
    <row r="940" s="116" customFormat="1" x14ac:dyDescent="0.35"/>
    <row r="941" s="116" customFormat="1" x14ac:dyDescent="0.35"/>
    <row r="942" s="116" customFormat="1" x14ac:dyDescent="0.35"/>
    <row r="943" s="116" customFormat="1" x14ac:dyDescent="0.35"/>
    <row r="944" s="116" customFormat="1" x14ac:dyDescent="0.35"/>
    <row r="945" s="116" customFormat="1" x14ac:dyDescent="0.35"/>
    <row r="946" s="116" customFormat="1" x14ac:dyDescent="0.35"/>
    <row r="947" s="116" customFormat="1" x14ac:dyDescent="0.35"/>
    <row r="948" s="116" customFormat="1" x14ac:dyDescent="0.35"/>
    <row r="949" s="116" customFormat="1" x14ac:dyDescent="0.35"/>
    <row r="950" s="116" customFormat="1" x14ac:dyDescent="0.35"/>
    <row r="951" s="116" customFormat="1" x14ac:dyDescent="0.35"/>
    <row r="952" s="116" customFormat="1" x14ac:dyDescent="0.35"/>
    <row r="953" s="116" customFormat="1" x14ac:dyDescent="0.35"/>
    <row r="954" s="116" customFormat="1" x14ac:dyDescent="0.35"/>
    <row r="955" s="116" customFormat="1" x14ac:dyDescent="0.35"/>
    <row r="956" s="116" customFormat="1" x14ac:dyDescent="0.35"/>
    <row r="957" s="116" customFormat="1" x14ac:dyDescent="0.35"/>
    <row r="958" s="116" customFormat="1" x14ac:dyDescent="0.35"/>
    <row r="959" s="116" customFormat="1" x14ac:dyDescent="0.35"/>
    <row r="960" s="116" customFormat="1" x14ac:dyDescent="0.35"/>
    <row r="961" s="116" customFormat="1" x14ac:dyDescent="0.35"/>
    <row r="962" s="116" customFormat="1" x14ac:dyDescent="0.35"/>
    <row r="963" s="116" customFormat="1" x14ac:dyDescent="0.35"/>
    <row r="964" s="116" customFormat="1" x14ac:dyDescent="0.35"/>
    <row r="965" s="116" customFormat="1" x14ac:dyDescent="0.35"/>
    <row r="966" s="116" customFormat="1" x14ac:dyDescent="0.35"/>
    <row r="967" s="116" customFormat="1" x14ac:dyDescent="0.35"/>
    <row r="968" s="116" customFormat="1" x14ac:dyDescent="0.35"/>
    <row r="969" s="116" customFormat="1" x14ac:dyDescent="0.35"/>
    <row r="970" s="116" customFormat="1" x14ac:dyDescent="0.35"/>
    <row r="971" s="116" customFormat="1" x14ac:dyDescent="0.35"/>
    <row r="972" s="116" customFormat="1" x14ac:dyDescent="0.35"/>
    <row r="973" s="116" customFormat="1" x14ac:dyDescent="0.35"/>
    <row r="974" s="116" customFormat="1" x14ac:dyDescent="0.35"/>
    <row r="975" s="116" customFormat="1" x14ac:dyDescent="0.35"/>
    <row r="976" s="116" customFormat="1" x14ac:dyDescent="0.35"/>
    <row r="977" s="116" customFormat="1" x14ac:dyDescent="0.35"/>
    <row r="978" s="116" customFormat="1" x14ac:dyDescent="0.35"/>
    <row r="979" s="116" customFormat="1" x14ac:dyDescent="0.35"/>
    <row r="980" s="116" customFormat="1" x14ac:dyDescent="0.35"/>
    <row r="981" s="116" customFormat="1" x14ac:dyDescent="0.35"/>
    <row r="982" s="116" customFormat="1" x14ac:dyDescent="0.35"/>
    <row r="983" s="116" customFormat="1" x14ac:dyDescent="0.35"/>
    <row r="984" s="116" customFormat="1" x14ac:dyDescent="0.35"/>
    <row r="985" s="116" customFormat="1" x14ac:dyDescent="0.35"/>
    <row r="986" s="116" customFormat="1" x14ac:dyDescent="0.35"/>
    <row r="987" s="116" customFormat="1" x14ac:dyDescent="0.35"/>
    <row r="988" s="116" customFormat="1" x14ac:dyDescent="0.35"/>
    <row r="989" s="116" customFormat="1" x14ac:dyDescent="0.35"/>
    <row r="990" s="116" customFormat="1" x14ac:dyDescent="0.35"/>
    <row r="991" s="116" customFormat="1" x14ac:dyDescent="0.35"/>
    <row r="992" s="116" customFormat="1" x14ac:dyDescent="0.35"/>
    <row r="993" s="116" customFormat="1" x14ac:dyDescent="0.35"/>
    <row r="994" s="116" customFormat="1" x14ac:dyDescent="0.35"/>
    <row r="995" s="116" customFormat="1" x14ac:dyDescent="0.35"/>
    <row r="996" s="116" customFormat="1" x14ac:dyDescent="0.35"/>
    <row r="997" s="116" customFormat="1" x14ac:dyDescent="0.35"/>
    <row r="998" s="116" customFormat="1" x14ac:dyDescent="0.35"/>
    <row r="999" s="116" customFormat="1" x14ac:dyDescent="0.35"/>
    <row r="1000" s="116" customFormat="1" x14ac:dyDescent="0.35"/>
    <row r="1001" s="116" customFormat="1" x14ac:dyDescent="0.35"/>
    <row r="1002" s="116" customFormat="1" x14ac:dyDescent="0.35"/>
    <row r="1003" s="116" customFormat="1" x14ac:dyDescent="0.35"/>
    <row r="1004" s="116" customFormat="1" x14ac:dyDescent="0.35"/>
    <row r="1005" s="116" customFormat="1" x14ac:dyDescent="0.35"/>
    <row r="1006" s="116" customFormat="1" x14ac:dyDescent="0.35"/>
    <row r="1007" s="116" customFormat="1" x14ac:dyDescent="0.35"/>
    <row r="1008" s="116" customFormat="1" x14ac:dyDescent="0.35"/>
    <row r="1009" s="116" customFormat="1" x14ac:dyDescent="0.35"/>
    <row r="1010" s="116" customFormat="1" x14ac:dyDescent="0.35"/>
    <row r="1011" s="116" customFormat="1" x14ac:dyDescent="0.35"/>
    <row r="1012" s="116" customFormat="1" x14ac:dyDescent="0.35"/>
    <row r="1013" s="116" customFormat="1" x14ac:dyDescent="0.35"/>
    <row r="1014" s="116" customFormat="1" x14ac:dyDescent="0.35"/>
    <row r="1015" s="116" customFormat="1" x14ac:dyDescent="0.35"/>
    <row r="1016" s="116" customFormat="1" x14ac:dyDescent="0.35"/>
    <row r="1017" s="116" customFormat="1" x14ac:dyDescent="0.35"/>
    <row r="1018" s="116" customFormat="1" x14ac:dyDescent="0.35"/>
    <row r="1019" s="116" customFormat="1" x14ac:dyDescent="0.35"/>
    <row r="1020" s="116" customFormat="1" x14ac:dyDescent="0.35"/>
    <row r="1021" s="116" customFormat="1" x14ac:dyDescent="0.35"/>
    <row r="1022" s="116" customFormat="1" x14ac:dyDescent="0.35"/>
    <row r="1023" s="116" customFormat="1" x14ac:dyDescent="0.35"/>
    <row r="1024" s="116" customFormat="1" x14ac:dyDescent="0.35"/>
    <row r="1025" s="116" customFormat="1" x14ac:dyDescent="0.35"/>
    <row r="1026" s="116" customFormat="1" x14ac:dyDescent="0.35"/>
    <row r="1027" s="116" customFormat="1" x14ac:dyDescent="0.35"/>
    <row r="1028" s="116" customFormat="1" x14ac:dyDescent="0.35"/>
    <row r="1029" s="116" customFormat="1" x14ac:dyDescent="0.35"/>
    <row r="1030" s="116" customFormat="1" x14ac:dyDescent="0.35"/>
    <row r="1031" s="116" customFormat="1" x14ac:dyDescent="0.35"/>
    <row r="1032" s="116" customFormat="1" x14ac:dyDescent="0.35"/>
    <row r="1033" s="116" customFormat="1" x14ac:dyDescent="0.35"/>
    <row r="1034" s="116" customFormat="1" x14ac:dyDescent="0.35"/>
    <row r="1035" s="116" customFormat="1" x14ac:dyDescent="0.35"/>
    <row r="1036" s="116" customFormat="1" x14ac:dyDescent="0.35"/>
    <row r="1037" s="116" customFormat="1" x14ac:dyDescent="0.35"/>
    <row r="1038" s="116" customFormat="1" x14ac:dyDescent="0.35"/>
    <row r="1039" s="116" customFormat="1" x14ac:dyDescent="0.35"/>
    <row r="1040" s="116" customFormat="1" x14ac:dyDescent="0.35"/>
    <row r="1041" s="116" customFormat="1" x14ac:dyDescent="0.35"/>
    <row r="1042" s="116" customFormat="1" x14ac:dyDescent="0.35"/>
    <row r="1043" s="116" customFormat="1" x14ac:dyDescent="0.35"/>
    <row r="1044" s="116" customFormat="1" x14ac:dyDescent="0.35"/>
    <row r="1045" s="116" customFormat="1" x14ac:dyDescent="0.35"/>
    <row r="1046" s="116" customFormat="1" x14ac:dyDescent="0.35"/>
    <row r="1047" s="116" customFormat="1" x14ac:dyDescent="0.35"/>
    <row r="1048" s="116" customFormat="1" x14ac:dyDescent="0.35"/>
    <row r="1049" s="116" customFormat="1" x14ac:dyDescent="0.35"/>
    <row r="1050" s="116" customFormat="1" x14ac:dyDescent="0.35"/>
    <row r="1051" s="116" customFormat="1" x14ac:dyDescent="0.35"/>
    <row r="1052" s="116" customFormat="1" x14ac:dyDescent="0.35"/>
    <row r="1053" s="116" customFormat="1" x14ac:dyDescent="0.35"/>
    <row r="1054" s="116" customFormat="1" x14ac:dyDescent="0.35"/>
    <row r="1055" s="116" customFormat="1" x14ac:dyDescent="0.35"/>
    <row r="1056" s="116" customFormat="1" x14ac:dyDescent="0.35"/>
    <row r="1057" s="116" customFormat="1" x14ac:dyDescent="0.35"/>
    <row r="1058" s="116" customFormat="1" x14ac:dyDescent="0.35"/>
    <row r="1059" s="116" customFormat="1" x14ac:dyDescent="0.35"/>
    <row r="1060" s="116" customFormat="1" x14ac:dyDescent="0.35"/>
    <row r="1061" s="116" customFormat="1" x14ac:dyDescent="0.35"/>
    <row r="1062" s="116" customFormat="1" x14ac:dyDescent="0.35"/>
    <row r="1063" s="116" customFormat="1" x14ac:dyDescent="0.35"/>
    <row r="1064" s="116" customFormat="1" x14ac:dyDescent="0.35"/>
    <row r="1065" s="116" customFormat="1" x14ac:dyDescent="0.35"/>
    <row r="1066" s="116" customFormat="1" x14ac:dyDescent="0.35"/>
    <row r="1067" s="116" customFormat="1" x14ac:dyDescent="0.35"/>
    <row r="1068" s="116" customFormat="1" x14ac:dyDescent="0.35"/>
    <row r="1069" s="116" customFormat="1" x14ac:dyDescent="0.35"/>
    <row r="1070" s="116" customFormat="1" x14ac:dyDescent="0.35"/>
    <row r="1071" s="116" customFormat="1" x14ac:dyDescent="0.35"/>
    <row r="1072" s="116" customFormat="1" x14ac:dyDescent="0.35"/>
    <row r="1073" s="116" customFormat="1" x14ac:dyDescent="0.35"/>
    <row r="1074" s="116" customFormat="1" x14ac:dyDescent="0.35"/>
    <row r="1075" s="116" customFormat="1" x14ac:dyDescent="0.35"/>
    <row r="1076" s="116" customFormat="1" x14ac:dyDescent="0.35"/>
    <row r="1077" s="116" customFormat="1" x14ac:dyDescent="0.35"/>
    <row r="1078" s="116" customFormat="1" x14ac:dyDescent="0.35"/>
    <row r="1079" s="116" customFormat="1" x14ac:dyDescent="0.35"/>
    <row r="1080" s="116" customFormat="1" x14ac:dyDescent="0.35"/>
    <row r="1081" s="116" customFormat="1" x14ac:dyDescent="0.35"/>
    <row r="1082" s="116" customFormat="1" x14ac:dyDescent="0.35"/>
    <row r="1083" s="116" customFormat="1" x14ac:dyDescent="0.35"/>
    <row r="1084" s="116" customFormat="1" x14ac:dyDescent="0.35"/>
    <row r="1085" s="116" customFormat="1" x14ac:dyDescent="0.35"/>
    <row r="1086" s="116" customFormat="1" x14ac:dyDescent="0.35"/>
    <row r="1087" s="116" customFormat="1" x14ac:dyDescent="0.35"/>
    <row r="1088" s="116" customFormat="1" x14ac:dyDescent="0.35"/>
    <row r="1089" s="116" customFormat="1" x14ac:dyDescent="0.35"/>
    <row r="1090" s="116" customFormat="1" x14ac:dyDescent="0.35"/>
    <row r="1091" s="116" customFormat="1" x14ac:dyDescent="0.35"/>
    <row r="1092" s="116" customFormat="1" x14ac:dyDescent="0.35"/>
    <row r="1093" s="116" customFormat="1" x14ac:dyDescent="0.35"/>
    <row r="1094" s="116" customFormat="1" x14ac:dyDescent="0.35"/>
    <row r="1095" s="116" customFormat="1" x14ac:dyDescent="0.35"/>
    <row r="1096" s="116" customFormat="1" x14ac:dyDescent="0.35"/>
    <row r="1097" s="116" customFormat="1" x14ac:dyDescent="0.35"/>
    <row r="1098" s="116" customFormat="1" x14ac:dyDescent="0.35"/>
    <row r="1099" s="116" customFormat="1" x14ac:dyDescent="0.35"/>
    <row r="1100" s="116" customFormat="1" x14ac:dyDescent="0.35"/>
    <row r="1101" s="116" customFormat="1" x14ac:dyDescent="0.35"/>
    <row r="1102" s="116" customFormat="1" x14ac:dyDescent="0.35"/>
    <row r="1103" s="116" customFormat="1" x14ac:dyDescent="0.35"/>
    <row r="1104" s="116" customFormat="1" x14ac:dyDescent="0.35"/>
    <row r="1105" s="116" customFormat="1" x14ac:dyDescent="0.35"/>
    <row r="1106" s="116" customFormat="1" x14ac:dyDescent="0.35"/>
    <row r="1107" s="116" customFormat="1" x14ac:dyDescent="0.35"/>
    <row r="1108" s="116" customFormat="1" x14ac:dyDescent="0.35"/>
    <row r="1109" s="116" customFormat="1" x14ac:dyDescent="0.35"/>
    <row r="1110" s="116" customFormat="1" x14ac:dyDescent="0.35"/>
    <row r="1111" s="116" customFormat="1" x14ac:dyDescent="0.35"/>
    <row r="1112" s="116" customFormat="1" x14ac:dyDescent="0.35"/>
    <row r="1113" s="116" customFormat="1" x14ac:dyDescent="0.35"/>
    <row r="1114" s="116" customFormat="1" x14ac:dyDescent="0.35"/>
    <row r="1115" s="116" customFormat="1" x14ac:dyDescent="0.35"/>
    <row r="1116" s="116" customFormat="1" x14ac:dyDescent="0.35"/>
    <row r="1117" s="116" customFormat="1" x14ac:dyDescent="0.35"/>
    <row r="1118" s="116" customFormat="1" x14ac:dyDescent="0.35"/>
    <row r="1119" s="116" customFormat="1" x14ac:dyDescent="0.35"/>
    <row r="1120" s="116" customFormat="1" x14ac:dyDescent="0.35"/>
    <row r="1121" s="116" customFormat="1" x14ac:dyDescent="0.35"/>
    <row r="1122" s="116" customFormat="1" x14ac:dyDescent="0.35"/>
    <row r="1123" s="116" customFormat="1" x14ac:dyDescent="0.35"/>
    <row r="1124" s="116" customFormat="1" x14ac:dyDescent="0.35"/>
    <row r="1125" s="116" customFormat="1" x14ac:dyDescent="0.35"/>
    <row r="1126" s="116" customFormat="1" x14ac:dyDescent="0.35"/>
    <row r="1127" s="116" customFormat="1" x14ac:dyDescent="0.35"/>
    <row r="1128" s="116" customFormat="1" x14ac:dyDescent="0.35"/>
    <row r="1129" s="116" customFormat="1" x14ac:dyDescent="0.35"/>
    <row r="1130" s="116" customFormat="1" x14ac:dyDescent="0.35"/>
    <row r="1131" s="116" customFormat="1" x14ac:dyDescent="0.35"/>
    <row r="1132" s="116" customFormat="1" x14ac:dyDescent="0.35"/>
    <row r="1133" s="116" customFormat="1" x14ac:dyDescent="0.35"/>
    <row r="1134" s="116" customFormat="1" x14ac:dyDescent="0.35"/>
    <row r="1135" s="116" customFormat="1" x14ac:dyDescent="0.35"/>
    <row r="1136" s="116" customFormat="1" x14ac:dyDescent="0.35"/>
    <row r="1137" s="116" customFormat="1" x14ac:dyDescent="0.35"/>
    <row r="1138" s="116" customFormat="1" x14ac:dyDescent="0.35"/>
    <row r="1139" s="116" customFormat="1" x14ac:dyDescent="0.35"/>
    <row r="1140" s="116" customFormat="1" x14ac:dyDescent="0.35"/>
    <row r="1141" s="116" customFormat="1" x14ac:dyDescent="0.35"/>
    <row r="1142" s="116" customFormat="1" x14ac:dyDescent="0.35"/>
    <row r="1143" s="116" customFormat="1" x14ac:dyDescent="0.35"/>
    <row r="1144" s="116" customFormat="1" x14ac:dyDescent="0.35"/>
    <row r="1145" s="116" customFormat="1" x14ac:dyDescent="0.35"/>
    <row r="1146" s="116" customFormat="1" x14ac:dyDescent="0.35"/>
    <row r="1147" s="116" customFormat="1" x14ac:dyDescent="0.35"/>
    <row r="1148" s="116" customFormat="1" x14ac:dyDescent="0.35"/>
    <row r="1149" s="116" customFormat="1" x14ac:dyDescent="0.35"/>
    <row r="1150" s="116" customFormat="1" x14ac:dyDescent="0.35"/>
    <row r="1151" s="116" customFormat="1" x14ac:dyDescent="0.35"/>
    <row r="1152" s="116" customFormat="1" x14ac:dyDescent="0.35"/>
    <row r="1153" s="116" customFormat="1" x14ac:dyDescent="0.35"/>
    <row r="1154" s="116" customFormat="1" x14ac:dyDescent="0.35"/>
    <row r="1155" s="116" customFormat="1" x14ac:dyDescent="0.35"/>
    <row r="1156" s="116" customFormat="1" x14ac:dyDescent="0.35"/>
    <row r="1157" s="116" customFormat="1" x14ac:dyDescent="0.35"/>
    <row r="1158" s="116" customFormat="1" x14ac:dyDescent="0.35"/>
    <row r="1159" s="116" customFormat="1" x14ac:dyDescent="0.35"/>
    <row r="1160" s="116" customFormat="1" x14ac:dyDescent="0.35"/>
    <row r="1161" s="116" customFormat="1" x14ac:dyDescent="0.35"/>
    <row r="1162" s="116" customFormat="1" x14ac:dyDescent="0.35"/>
    <row r="1163" s="116" customFormat="1" x14ac:dyDescent="0.35"/>
    <row r="1164" s="116" customFormat="1" x14ac:dyDescent="0.35"/>
    <row r="1165" s="116" customFormat="1" x14ac:dyDescent="0.35"/>
    <row r="1166" s="116" customFormat="1" x14ac:dyDescent="0.35"/>
    <row r="1167" s="116" customFormat="1" x14ac:dyDescent="0.35"/>
    <row r="1168" s="116" customFormat="1" x14ac:dyDescent="0.35"/>
    <row r="1169" s="116" customFormat="1" x14ac:dyDescent="0.35"/>
    <row r="1170" s="116" customFormat="1" x14ac:dyDescent="0.35"/>
    <row r="1171" s="116" customFormat="1" x14ac:dyDescent="0.35"/>
    <row r="1172" s="116" customFormat="1" x14ac:dyDescent="0.35"/>
    <row r="1173" s="116" customFormat="1" x14ac:dyDescent="0.35"/>
    <row r="1174" s="116" customFormat="1" x14ac:dyDescent="0.35"/>
    <row r="1175" s="116" customFormat="1" x14ac:dyDescent="0.35"/>
    <row r="1176" s="116" customFormat="1" x14ac:dyDescent="0.35"/>
    <row r="1177" s="116" customFormat="1" x14ac:dyDescent="0.35"/>
    <row r="1178" s="116" customFormat="1" x14ac:dyDescent="0.35"/>
    <row r="1179" s="116" customFormat="1" x14ac:dyDescent="0.35"/>
    <row r="1180" s="116" customFormat="1" x14ac:dyDescent="0.35"/>
    <row r="1181" s="116" customFormat="1" x14ac:dyDescent="0.35"/>
    <row r="1182" s="116" customFormat="1" x14ac:dyDescent="0.35"/>
    <row r="1183" s="116" customFormat="1" x14ac:dyDescent="0.35"/>
    <row r="1184" s="116" customFormat="1" x14ac:dyDescent="0.35"/>
    <row r="1185" s="116" customFormat="1" x14ac:dyDescent="0.35"/>
    <row r="1186" s="116" customFormat="1" x14ac:dyDescent="0.35"/>
    <row r="1187" s="116" customFormat="1" x14ac:dyDescent="0.35"/>
    <row r="1188" s="116" customFormat="1" x14ac:dyDescent="0.35"/>
    <row r="1189" s="116" customFormat="1" x14ac:dyDescent="0.35"/>
    <row r="1190" s="116" customFormat="1" x14ac:dyDescent="0.35"/>
    <row r="1191" s="116" customFormat="1" x14ac:dyDescent="0.35"/>
    <row r="1192" s="116" customFormat="1" x14ac:dyDescent="0.35"/>
    <row r="1193" s="116" customFormat="1" x14ac:dyDescent="0.35"/>
    <row r="1194" s="116" customFormat="1" x14ac:dyDescent="0.35"/>
    <row r="1195" s="116" customFormat="1" x14ac:dyDescent="0.35"/>
    <row r="1196" s="116" customFormat="1" x14ac:dyDescent="0.35"/>
    <row r="1197" s="116" customFormat="1" x14ac:dyDescent="0.35"/>
    <row r="1198" s="116" customFormat="1" x14ac:dyDescent="0.35"/>
    <row r="1199" s="116" customFormat="1" x14ac:dyDescent="0.35"/>
    <row r="1200" s="116" customFormat="1" x14ac:dyDescent="0.35"/>
    <row r="1201" s="116" customFormat="1" x14ac:dyDescent="0.35"/>
    <row r="1202" s="116" customFormat="1" x14ac:dyDescent="0.35"/>
    <row r="1203" s="116" customFormat="1" x14ac:dyDescent="0.35"/>
    <row r="1204" s="116" customFormat="1" x14ac:dyDescent="0.35"/>
    <row r="1205" s="116" customFormat="1" x14ac:dyDescent="0.35"/>
    <row r="1206" s="116" customFormat="1" x14ac:dyDescent="0.35"/>
    <row r="1207" s="116" customFormat="1" x14ac:dyDescent="0.35"/>
    <row r="1208" s="116" customFormat="1" x14ac:dyDescent="0.35"/>
    <row r="1209" s="116" customFormat="1" x14ac:dyDescent="0.35"/>
    <row r="1210" s="116" customFormat="1" x14ac:dyDescent="0.35"/>
    <row r="1211" s="116" customFormat="1" x14ac:dyDescent="0.35"/>
    <row r="1212" s="116" customFormat="1" x14ac:dyDescent="0.35"/>
    <row r="1213" s="116" customFormat="1" x14ac:dyDescent="0.35"/>
    <row r="1214" s="116" customFormat="1" x14ac:dyDescent="0.35"/>
    <row r="1215" s="116" customFormat="1" x14ac:dyDescent="0.35"/>
    <row r="1216" s="116" customFormat="1" x14ac:dyDescent="0.35"/>
    <row r="1217" s="116" customFormat="1" x14ac:dyDescent="0.35"/>
    <row r="1218" s="116" customFormat="1" x14ac:dyDescent="0.35"/>
    <row r="1219" s="116" customFormat="1" x14ac:dyDescent="0.35"/>
    <row r="1220" s="116" customFormat="1" x14ac:dyDescent="0.35"/>
    <row r="1221" s="116" customFormat="1" x14ac:dyDescent="0.35"/>
    <row r="1222" s="116" customFormat="1" x14ac:dyDescent="0.35"/>
    <row r="1223" s="116" customFormat="1" x14ac:dyDescent="0.35"/>
    <row r="1224" s="116" customFormat="1" x14ac:dyDescent="0.35"/>
    <row r="1225" s="116" customFormat="1" x14ac:dyDescent="0.35"/>
    <row r="1226" s="116" customFormat="1" x14ac:dyDescent="0.35"/>
    <row r="1227" s="116" customFormat="1" x14ac:dyDescent="0.35"/>
    <row r="1228" s="116" customFormat="1" x14ac:dyDescent="0.35"/>
    <row r="1229" s="116" customFormat="1" x14ac:dyDescent="0.35"/>
    <row r="1230" s="116" customFormat="1" x14ac:dyDescent="0.35"/>
    <row r="1231" s="116" customFormat="1" x14ac:dyDescent="0.35"/>
    <row r="1232" s="116" customFormat="1" x14ac:dyDescent="0.35"/>
    <row r="1233" s="116" customFormat="1" x14ac:dyDescent="0.35"/>
    <row r="1234" s="116" customFormat="1" x14ac:dyDescent="0.35"/>
    <row r="1235" s="116" customFormat="1" x14ac:dyDescent="0.35"/>
    <row r="1236" s="116" customFormat="1" x14ac:dyDescent="0.35"/>
    <row r="1237" s="116" customFormat="1" x14ac:dyDescent="0.35"/>
    <row r="1238" s="116" customFormat="1" x14ac:dyDescent="0.35"/>
    <row r="1239" s="116" customFormat="1" x14ac:dyDescent="0.35"/>
    <row r="1240" s="116" customFormat="1" x14ac:dyDescent="0.35"/>
    <row r="1241" s="116" customFormat="1" x14ac:dyDescent="0.35"/>
    <row r="1242" s="116" customFormat="1" x14ac:dyDescent="0.35"/>
    <row r="1243" s="116" customFormat="1" x14ac:dyDescent="0.35"/>
    <row r="1244" s="116" customFormat="1" x14ac:dyDescent="0.35"/>
    <row r="1245" s="116" customFormat="1" x14ac:dyDescent="0.35"/>
    <row r="1246" s="116" customFormat="1" x14ac:dyDescent="0.35"/>
    <row r="1247" s="116" customFormat="1" x14ac:dyDescent="0.35"/>
    <row r="1248" s="116" customFormat="1" x14ac:dyDescent="0.35"/>
    <row r="1249" s="116" customFormat="1" x14ac:dyDescent="0.35"/>
    <row r="1250" s="116" customFormat="1" x14ac:dyDescent="0.35"/>
    <row r="1251" s="116" customFormat="1" x14ac:dyDescent="0.35"/>
    <row r="1252" s="116" customFormat="1" x14ac:dyDescent="0.35"/>
    <row r="1253" s="116" customFormat="1" x14ac:dyDescent="0.35"/>
    <row r="1254" s="116" customFormat="1" x14ac:dyDescent="0.35"/>
    <row r="1255" s="116" customFormat="1" x14ac:dyDescent="0.35"/>
    <row r="1256" s="116" customFormat="1" x14ac:dyDescent="0.35"/>
    <row r="1257" s="116" customFormat="1" x14ac:dyDescent="0.35"/>
    <row r="1258" s="116" customFormat="1" x14ac:dyDescent="0.35"/>
    <row r="1259" s="116" customFormat="1" x14ac:dyDescent="0.35"/>
    <row r="1260" s="116" customFormat="1" x14ac:dyDescent="0.35"/>
    <row r="1261" s="116" customFormat="1" x14ac:dyDescent="0.35"/>
    <row r="1262" s="116" customFormat="1" x14ac:dyDescent="0.35"/>
    <row r="1263" s="116" customFormat="1" x14ac:dyDescent="0.35"/>
    <row r="1264" s="116" customFormat="1" x14ac:dyDescent="0.35"/>
    <row r="1265" s="116" customFormat="1" x14ac:dyDescent="0.35"/>
    <row r="1266" s="116" customFormat="1" x14ac:dyDescent="0.35"/>
    <row r="1267" s="116" customFormat="1" x14ac:dyDescent="0.35"/>
    <row r="1268" s="116" customFormat="1" x14ac:dyDescent="0.35"/>
    <row r="1269" s="116" customFormat="1" x14ac:dyDescent="0.35"/>
    <row r="1270" s="116" customFormat="1" x14ac:dyDescent="0.35"/>
    <row r="1271" s="116" customFormat="1" x14ac:dyDescent="0.35"/>
    <row r="1272" s="116" customFormat="1" x14ac:dyDescent="0.35"/>
    <row r="1273" s="116" customFormat="1" x14ac:dyDescent="0.35"/>
    <row r="1274" s="116" customFormat="1" x14ac:dyDescent="0.35"/>
    <row r="1275" s="116" customFormat="1" x14ac:dyDescent="0.35"/>
    <row r="1276" s="116" customFormat="1" x14ac:dyDescent="0.35"/>
    <row r="1277" s="116" customFormat="1" x14ac:dyDescent="0.35"/>
    <row r="1278" s="116" customFormat="1" x14ac:dyDescent="0.35"/>
    <row r="1279" s="116" customFormat="1" x14ac:dyDescent="0.35"/>
    <row r="1280" s="116" customFormat="1" x14ac:dyDescent="0.35"/>
    <row r="1281" s="116" customFormat="1" x14ac:dyDescent="0.35"/>
    <row r="1282" s="116" customFormat="1" x14ac:dyDescent="0.35"/>
    <row r="1283" s="116" customFormat="1" x14ac:dyDescent="0.35"/>
    <row r="1284" s="116" customFormat="1" x14ac:dyDescent="0.35"/>
    <row r="1285" s="116" customFormat="1" x14ac:dyDescent="0.35"/>
    <row r="1286" s="116" customFormat="1" x14ac:dyDescent="0.35"/>
    <row r="1287" s="116" customFormat="1" x14ac:dyDescent="0.35"/>
    <row r="1288" s="116" customFormat="1" x14ac:dyDescent="0.35"/>
    <row r="1289" s="116" customFormat="1" x14ac:dyDescent="0.35"/>
    <row r="1290" s="116" customFormat="1" x14ac:dyDescent="0.35"/>
    <row r="1291" s="116" customFormat="1" x14ac:dyDescent="0.35"/>
    <row r="1292" s="116" customFormat="1" x14ac:dyDescent="0.35"/>
    <row r="1293" s="116" customFormat="1" x14ac:dyDescent="0.35"/>
    <row r="1294" s="116" customFormat="1" x14ac:dyDescent="0.35"/>
    <row r="1295" s="116" customFormat="1" x14ac:dyDescent="0.35"/>
    <row r="1296" s="116" customFormat="1" x14ac:dyDescent="0.35"/>
    <row r="1297" s="116" customFormat="1" x14ac:dyDescent="0.35"/>
    <row r="1298" s="116" customFormat="1" x14ac:dyDescent="0.35"/>
    <row r="1299" s="116" customFormat="1" x14ac:dyDescent="0.35"/>
    <row r="1300" s="116" customFormat="1" x14ac:dyDescent="0.35"/>
    <row r="1301" s="116" customFormat="1" x14ac:dyDescent="0.35"/>
    <row r="1302" s="116" customFormat="1" x14ac:dyDescent="0.35"/>
    <row r="1303" s="116" customFormat="1" x14ac:dyDescent="0.35"/>
    <row r="1304" s="116" customFormat="1" x14ac:dyDescent="0.35"/>
    <row r="1305" s="116" customFormat="1" x14ac:dyDescent="0.35"/>
    <row r="1306" s="116" customFormat="1" x14ac:dyDescent="0.35"/>
    <row r="1307" s="116" customFormat="1" x14ac:dyDescent="0.35"/>
    <row r="1308" s="116" customFormat="1" x14ac:dyDescent="0.35"/>
    <row r="1309" s="116" customFormat="1" x14ac:dyDescent="0.35"/>
    <row r="1310" s="116" customFormat="1" x14ac:dyDescent="0.35"/>
    <row r="1311" s="116" customFormat="1" x14ac:dyDescent="0.35"/>
    <row r="1312" s="116" customFormat="1" x14ac:dyDescent="0.35"/>
    <row r="1313" s="116" customFormat="1" x14ac:dyDescent="0.35"/>
    <row r="1314" s="116" customFormat="1" x14ac:dyDescent="0.35"/>
    <row r="1315" s="116" customFormat="1" x14ac:dyDescent="0.35"/>
    <row r="1316" s="116" customFormat="1" x14ac:dyDescent="0.35"/>
    <row r="1317" s="116" customFormat="1" x14ac:dyDescent="0.35"/>
    <row r="1318" s="116" customFormat="1" x14ac:dyDescent="0.35"/>
    <row r="1319" s="116" customFormat="1" x14ac:dyDescent="0.35"/>
    <row r="1320" s="116" customFormat="1" x14ac:dyDescent="0.35"/>
    <row r="1321" s="116" customFormat="1" x14ac:dyDescent="0.35"/>
    <row r="1322" s="116" customFormat="1" x14ac:dyDescent="0.35"/>
    <row r="1323" s="116" customFormat="1" x14ac:dyDescent="0.35"/>
    <row r="1324" s="116" customFormat="1" x14ac:dyDescent="0.35"/>
    <row r="1325" s="116" customFormat="1" x14ac:dyDescent="0.35"/>
    <row r="1326" s="116" customFormat="1" x14ac:dyDescent="0.35"/>
    <row r="1327" s="116" customFormat="1" x14ac:dyDescent="0.35"/>
    <row r="1328" s="116" customFormat="1" x14ac:dyDescent="0.35"/>
    <row r="1329" s="116" customFormat="1" x14ac:dyDescent="0.35"/>
    <row r="1330" s="116" customFormat="1" x14ac:dyDescent="0.35"/>
    <row r="1331" s="116" customFormat="1" x14ac:dyDescent="0.35"/>
    <row r="1332" s="116" customFormat="1" x14ac:dyDescent="0.35"/>
    <row r="1333" s="116" customFormat="1" x14ac:dyDescent="0.35"/>
    <row r="1334" s="116" customFormat="1" x14ac:dyDescent="0.35"/>
    <row r="1335" s="116" customFormat="1" x14ac:dyDescent="0.35"/>
    <row r="1336" s="116" customFormat="1" x14ac:dyDescent="0.35"/>
    <row r="1337" s="116" customFormat="1" x14ac:dyDescent="0.35"/>
    <row r="1338" s="116" customFormat="1" x14ac:dyDescent="0.35"/>
    <row r="1339" s="116" customFormat="1" x14ac:dyDescent="0.35"/>
    <row r="1340" s="116" customFormat="1" x14ac:dyDescent="0.35"/>
    <row r="1341" s="116" customFormat="1" x14ac:dyDescent="0.35"/>
    <row r="1342" s="116" customFormat="1" x14ac:dyDescent="0.35"/>
    <row r="1343" s="116" customFormat="1" x14ac:dyDescent="0.35"/>
    <row r="1344" s="116" customFormat="1" x14ac:dyDescent="0.35"/>
    <row r="1345" s="116" customFormat="1" x14ac:dyDescent="0.35"/>
    <row r="1346" s="116" customFormat="1" x14ac:dyDescent="0.35"/>
    <row r="1347" s="116" customFormat="1" x14ac:dyDescent="0.35"/>
    <row r="1348" s="116" customFormat="1" x14ac:dyDescent="0.35"/>
    <row r="1349" s="116" customFormat="1" x14ac:dyDescent="0.35"/>
    <row r="1350" s="116" customFormat="1" x14ac:dyDescent="0.35"/>
    <row r="1351" s="116" customFormat="1" x14ac:dyDescent="0.35"/>
    <row r="1352" s="116" customFormat="1" x14ac:dyDescent="0.35"/>
    <row r="1353" s="116" customFormat="1" x14ac:dyDescent="0.35"/>
    <row r="1354" s="116" customFormat="1" x14ac:dyDescent="0.35"/>
    <row r="1355" s="116" customFormat="1" x14ac:dyDescent="0.35"/>
    <row r="1356" s="116" customFormat="1" x14ac:dyDescent="0.35"/>
    <row r="1357" s="116" customFormat="1" x14ac:dyDescent="0.35"/>
    <row r="1358" s="116" customFormat="1" x14ac:dyDescent="0.35"/>
    <row r="1359" s="116" customFormat="1" x14ac:dyDescent="0.35"/>
    <row r="1360" s="116" customFormat="1" x14ac:dyDescent="0.35"/>
    <row r="1361" s="116" customFormat="1" x14ac:dyDescent="0.35"/>
    <row r="1362" s="116" customFormat="1" x14ac:dyDescent="0.35"/>
    <row r="1363" s="116" customFormat="1" x14ac:dyDescent="0.35"/>
    <row r="1364" s="116" customFormat="1" x14ac:dyDescent="0.35"/>
    <row r="1365" s="116" customFormat="1" x14ac:dyDescent="0.35"/>
    <row r="1366" s="116" customFormat="1" x14ac:dyDescent="0.35"/>
    <row r="1367" s="116" customFormat="1" x14ac:dyDescent="0.35"/>
    <row r="1368" s="116" customFormat="1" x14ac:dyDescent="0.35"/>
    <row r="1369" s="116" customFormat="1" x14ac:dyDescent="0.35"/>
    <row r="1370" s="116" customFormat="1" x14ac:dyDescent="0.35"/>
    <row r="1371" s="116" customFormat="1" x14ac:dyDescent="0.35"/>
    <row r="1372" s="116" customFormat="1" x14ac:dyDescent="0.35"/>
    <row r="1373" s="116" customFormat="1" x14ac:dyDescent="0.35"/>
    <row r="1374" s="116" customFormat="1" x14ac:dyDescent="0.35"/>
    <row r="1375" s="116" customFormat="1" x14ac:dyDescent="0.35"/>
    <row r="1376" s="116" customFormat="1" x14ac:dyDescent="0.35"/>
    <row r="1377" s="116" customFormat="1" x14ac:dyDescent="0.35"/>
    <row r="1378" s="116" customFormat="1" x14ac:dyDescent="0.35"/>
    <row r="1379" s="116" customFormat="1" x14ac:dyDescent="0.35"/>
    <row r="1380" s="116" customFormat="1" x14ac:dyDescent="0.35"/>
    <row r="1381" s="116" customFormat="1" x14ac:dyDescent="0.35"/>
    <row r="1382" s="116" customFormat="1" x14ac:dyDescent="0.35"/>
    <row r="1383" s="116" customFormat="1" x14ac:dyDescent="0.35"/>
    <row r="1384" s="116" customFormat="1" x14ac:dyDescent="0.35"/>
    <row r="1385" s="116" customFormat="1" x14ac:dyDescent="0.35"/>
    <row r="1386" s="116" customFormat="1" x14ac:dyDescent="0.35"/>
    <row r="1387" s="116" customFormat="1" x14ac:dyDescent="0.35"/>
    <row r="1388" s="116" customFormat="1" x14ac:dyDescent="0.35"/>
    <row r="1389" s="116" customFormat="1" x14ac:dyDescent="0.35"/>
    <row r="1390" s="116" customFormat="1" x14ac:dyDescent="0.35"/>
    <row r="1391" s="116" customFormat="1" x14ac:dyDescent="0.35"/>
    <row r="1392" s="116" customFormat="1" x14ac:dyDescent="0.35"/>
    <row r="1393" s="116" customFormat="1" x14ac:dyDescent="0.35"/>
    <row r="1394" s="116" customFormat="1" x14ac:dyDescent="0.35"/>
    <row r="1395" s="116" customFormat="1" x14ac:dyDescent="0.35"/>
    <row r="1396" s="116" customFormat="1" x14ac:dyDescent="0.35"/>
    <row r="1397" s="116" customFormat="1" x14ac:dyDescent="0.35"/>
    <row r="1398" s="116" customFormat="1" x14ac:dyDescent="0.35"/>
    <row r="1399" s="116" customFormat="1" x14ac:dyDescent="0.35"/>
    <row r="1400" s="116" customFormat="1" x14ac:dyDescent="0.35"/>
    <row r="1401" s="116" customFormat="1" x14ac:dyDescent="0.35"/>
    <row r="1402" s="116" customFormat="1" x14ac:dyDescent="0.35"/>
    <row r="1403" s="116" customFormat="1" x14ac:dyDescent="0.35"/>
    <row r="1404" s="116" customFormat="1" x14ac:dyDescent="0.35"/>
    <row r="1405" s="116" customFormat="1" x14ac:dyDescent="0.35"/>
    <row r="1406" s="116" customFormat="1" x14ac:dyDescent="0.35"/>
    <row r="1407" s="116" customFormat="1" x14ac:dyDescent="0.35"/>
    <row r="1408" s="116" customFormat="1" x14ac:dyDescent="0.35"/>
    <row r="1409" s="116" customFormat="1" x14ac:dyDescent="0.35"/>
    <row r="1410" s="116" customFormat="1" x14ac:dyDescent="0.35"/>
    <row r="1411" s="116" customFormat="1" x14ac:dyDescent="0.35"/>
    <row r="1412" s="116" customFormat="1" x14ac:dyDescent="0.35"/>
    <row r="1413" s="116" customFormat="1" x14ac:dyDescent="0.35"/>
    <row r="1414" s="116" customFormat="1" x14ac:dyDescent="0.35"/>
    <row r="1415" s="116" customFormat="1" x14ac:dyDescent="0.35"/>
    <row r="1416" s="116" customFormat="1" x14ac:dyDescent="0.35"/>
    <row r="1417" s="116" customFormat="1" x14ac:dyDescent="0.35"/>
    <row r="1418" s="116" customFormat="1" x14ac:dyDescent="0.35"/>
    <row r="1419" s="116" customFormat="1" x14ac:dyDescent="0.35"/>
    <row r="1420" s="116" customFormat="1" x14ac:dyDescent="0.35"/>
    <row r="1421" s="116" customFormat="1" x14ac:dyDescent="0.35"/>
    <row r="1422" s="116" customFormat="1" x14ac:dyDescent="0.35"/>
    <row r="1423" s="116" customFormat="1" x14ac:dyDescent="0.35"/>
    <row r="1424" s="116" customFormat="1" x14ac:dyDescent="0.35"/>
    <row r="1425" s="116" customFormat="1" x14ac:dyDescent="0.35"/>
    <row r="1426" s="116" customFormat="1" x14ac:dyDescent="0.35"/>
    <row r="1427" s="116" customFormat="1" x14ac:dyDescent="0.35"/>
    <row r="1428" s="116" customFormat="1" x14ac:dyDescent="0.35"/>
    <row r="1429" s="116" customFormat="1" x14ac:dyDescent="0.35"/>
    <row r="1430" s="116" customFormat="1" x14ac:dyDescent="0.35"/>
    <row r="1431" s="116" customFormat="1" x14ac:dyDescent="0.35"/>
    <row r="1432" s="116" customFormat="1" x14ac:dyDescent="0.35"/>
    <row r="1433" s="116" customFormat="1" x14ac:dyDescent="0.35"/>
    <row r="1434" s="116" customFormat="1" x14ac:dyDescent="0.35"/>
    <row r="1435" s="116" customFormat="1" x14ac:dyDescent="0.35"/>
    <row r="1436" s="116" customFormat="1" x14ac:dyDescent="0.35"/>
    <row r="1437" s="116" customFormat="1" x14ac:dyDescent="0.35"/>
    <row r="1438" s="116" customFormat="1" x14ac:dyDescent="0.35"/>
    <row r="1439" s="116" customFormat="1" x14ac:dyDescent="0.35"/>
    <row r="1440" s="116" customFormat="1" x14ac:dyDescent="0.35"/>
    <row r="1441" s="116" customFormat="1" x14ac:dyDescent="0.35"/>
    <row r="1442" s="116" customFormat="1" x14ac:dyDescent="0.35"/>
    <row r="1443" s="116" customFormat="1" x14ac:dyDescent="0.35"/>
    <row r="1444" s="116" customFormat="1" x14ac:dyDescent="0.35"/>
    <row r="1445" s="116" customFormat="1" x14ac:dyDescent="0.35"/>
    <row r="1446" s="116" customFormat="1" x14ac:dyDescent="0.35"/>
    <row r="1447" s="116" customFormat="1" x14ac:dyDescent="0.35"/>
    <row r="1448" s="116" customFormat="1" x14ac:dyDescent="0.35"/>
    <row r="1449" s="116" customFormat="1" x14ac:dyDescent="0.35"/>
    <row r="1450" s="116" customFormat="1" x14ac:dyDescent="0.35"/>
    <row r="1451" s="116" customFormat="1" x14ac:dyDescent="0.35"/>
    <row r="1452" s="116" customFormat="1" x14ac:dyDescent="0.35"/>
    <row r="1453" s="116" customFormat="1" x14ac:dyDescent="0.35"/>
    <row r="1454" s="116" customFormat="1" x14ac:dyDescent="0.35"/>
    <row r="1455" s="116" customFormat="1" x14ac:dyDescent="0.35"/>
    <row r="1456" s="116" customFormat="1" x14ac:dyDescent="0.35"/>
    <row r="1457" s="116" customFormat="1" x14ac:dyDescent="0.35"/>
    <row r="1458" s="116" customFormat="1" x14ac:dyDescent="0.35"/>
    <row r="1459" s="116" customFormat="1" x14ac:dyDescent="0.35"/>
    <row r="1460" s="116" customFormat="1" x14ac:dyDescent="0.35"/>
    <row r="1461" s="116" customFormat="1" x14ac:dyDescent="0.35"/>
    <row r="1462" s="116" customFormat="1" x14ac:dyDescent="0.35"/>
    <row r="1463" s="116" customFormat="1" x14ac:dyDescent="0.35"/>
    <row r="1464" s="116" customFormat="1" x14ac:dyDescent="0.35"/>
    <row r="1465" s="116" customFormat="1" x14ac:dyDescent="0.35"/>
    <row r="1466" s="116" customFormat="1" x14ac:dyDescent="0.35"/>
    <row r="1467" s="116" customFormat="1" x14ac:dyDescent="0.35"/>
    <row r="1468" s="116" customFormat="1" x14ac:dyDescent="0.35"/>
    <row r="1469" s="116" customFormat="1" x14ac:dyDescent="0.35"/>
    <row r="1470" s="116" customFormat="1" x14ac:dyDescent="0.35"/>
    <row r="1471" s="116" customFormat="1" x14ac:dyDescent="0.35"/>
    <row r="1472" s="116" customFormat="1" x14ac:dyDescent="0.35"/>
    <row r="1473" s="116" customFormat="1" x14ac:dyDescent="0.35"/>
    <row r="1474" s="116" customFormat="1" x14ac:dyDescent="0.35"/>
    <row r="1475" s="116" customFormat="1" x14ac:dyDescent="0.35"/>
    <row r="1476" s="116" customFormat="1" x14ac:dyDescent="0.35"/>
    <row r="1477" s="116" customFormat="1" x14ac:dyDescent="0.35"/>
    <row r="1478" s="116" customFormat="1" x14ac:dyDescent="0.35"/>
    <row r="1479" s="116" customFormat="1" x14ac:dyDescent="0.35"/>
    <row r="1480" s="116" customFormat="1" x14ac:dyDescent="0.35"/>
    <row r="1481" s="116" customFormat="1" x14ac:dyDescent="0.35"/>
    <row r="1482" s="116" customFormat="1" x14ac:dyDescent="0.35"/>
    <row r="1483" s="116" customFormat="1" x14ac:dyDescent="0.35"/>
    <row r="1484" s="116" customFormat="1" x14ac:dyDescent="0.35"/>
    <row r="1485" s="116" customFormat="1" x14ac:dyDescent="0.35"/>
    <row r="1486" s="116" customFormat="1" x14ac:dyDescent="0.35"/>
    <row r="1487" s="116" customFormat="1" x14ac:dyDescent="0.35"/>
    <row r="1488" s="116" customFormat="1" x14ac:dyDescent="0.35"/>
    <row r="1489" s="116" customFormat="1" x14ac:dyDescent="0.35"/>
    <row r="1490" s="116" customFormat="1" x14ac:dyDescent="0.35"/>
    <row r="1491" s="116" customFormat="1" x14ac:dyDescent="0.35"/>
    <row r="1492" s="116" customFormat="1" x14ac:dyDescent="0.35"/>
    <row r="1493" s="116" customFormat="1" x14ac:dyDescent="0.35"/>
    <row r="1494" s="116" customFormat="1" x14ac:dyDescent="0.35"/>
    <row r="1495" s="116" customFormat="1" x14ac:dyDescent="0.35"/>
    <row r="1496" s="116" customFormat="1" x14ac:dyDescent="0.35"/>
    <row r="1497" s="116" customFormat="1" x14ac:dyDescent="0.35"/>
    <row r="1498" s="116" customFormat="1" x14ac:dyDescent="0.35"/>
    <row r="1499" s="116" customFormat="1" x14ac:dyDescent="0.35"/>
    <row r="1500" s="116" customFormat="1" x14ac:dyDescent="0.35"/>
    <row r="1501" s="116" customFormat="1" x14ac:dyDescent="0.35"/>
    <row r="1502" s="116" customFormat="1" x14ac:dyDescent="0.35"/>
    <row r="1503" s="116" customFormat="1" x14ac:dyDescent="0.35"/>
    <row r="1504" s="116" customFormat="1" x14ac:dyDescent="0.35"/>
    <row r="1505" s="116" customFormat="1" x14ac:dyDescent="0.35"/>
    <row r="1506" s="116" customFormat="1" x14ac:dyDescent="0.35"/>
    <row r="1507" s="116" customFormat="1" x14ac:dyDescent="0.35"/>
    <row r="1508" s="116" customFormat="1" x14ac:dyDescent="0.35"/>
    <row r="1509" s="116" customFormat="1" x14ac:dyDescent="0.35"/>
    <row r="1510" s="116" customFormat="1" x14ac:dyDescent="0.35"/>
    <row r="1511" s="116" customFormat="1" x14ac:dyDescent="0.35"/>
    <row r="1512" s="116" customFormat="1" x14ac:dyDescent="0.35"/>
    <row r="1513" s="116" customFormat="1" x14ac:dyDescent="0.35"/>
    <row r="1514" s="116" customFormat="1" x14ac:dyDescent="0.35"/>
    <row r="1515" s="116" customFormat="1" x14ac:dyDescent="0.35"/>
    <row r="1516" s="116" customFormat="1" x14ac:dyDescent="0.35"/>
    <row r="1517" s="116" customFormat="1" x14ac:dyDescent="0.35"/>
    <row r="1518" s="116" customFormat="1" x14ac:dyDescent="0.35"/>
    <row r="1519" s="116" customFormat="1" x14ac:dyDescent="0.35"/>
    <row r="1520" s="116" customFormat="1" x14ac:dyDescent="0.35"/>
    <row r="1521" s="116" customFormat="1" x14ac:dyDescent="0.35"/>
    <row r="1522" s="116" customFormat="1" x14ac:dyDescent="0.35"/>
    <row r="1523" s="116" customFormat="1" x14ac:dyDescent="0.35"/>
    <row r="1524" s="116" customFormat="1" x14ac:dyDescent="0.35"/>
    <row r="1525" s="116" customFormat="1" x14ac:dyDescent="0.35"/>
    <row r="1526" s="116" customFormat="1" x14ac:dyDescent="0.35"/>
    <row r="1527" s="116" customFormat="1" x14ac:dyDescent="0.35"/>
    <row r="1528" s="116" customFormat="1" x14ac:dyDescent="0.35"/>
    <row r="1529" s="116" customFormat="1" x14ac:dyDescent="0.35"/>
    <row r="1530" s="116" customFormat="1" x14ac:dyDescent="0.35"/>
    <row r="1531" s="116" customFormat="1" x14ac:dyDescent="0.35"/>
    <row r="1532" s="116" customFormat="1" x14ac:dyDescent="0.35"/>
    <row r="1533" s="116" customFormat="1" x14ac:dyDescent="0.35"/>
    <row r="1534" s="116" customFormat="1" x14ac:dyDescent="0.35"/>
    <row r="1535" s="116" customFormat="1" x14ac:dyDescent="0.35"/>
    <row r="1536" s="116" customFormat="1" x14ac:dyDescent="0.35"/>
    <row r="1537" s="116" customFormat="1" x14ac:dyDescent="0.35"/>
    <row r="1538" s="116" customFormat="1" x14ac:dyDescent="0.35"/>
    <row r="1539" s="116" customFormat="1" x14ac:dyDescent="0.35"/>
    <row r="1540" s="116" customFormat="1" x14ac:dyDescent="0.35"/>
    <row r="1541" s="116" customFormat="1" x14ac:dyDescent="0.35"/>
    <row r="1542" s="116" customFormat="1" x14ac:dyDescent="0.35"/>
    <row r="1543" s="116" customFormat="1" x14ac:dyDescent="0.35"/>
    <row r="1544" s="116" customFormat="1" x14ac:dyDescent="0.35"/>
    <row r="1545" s="116" customFormat="1" x14ac:dyDescent="0.35"/>
    <row r="1546" s="116" customFormat="1" x14ac:dyDescent="0.35"/>
    <row r="1547" s="116" customFormat="1" x14ac:dyDescent="0.35"/>
    <row r="1548" s="116" customFormat="1" x14ac:dyDescent="0.35"/>
    <row r="1549" s="116" customFormat="1" x14ac:dyDescent="0.35"/>
    <row r="1550" s="116" customFormat="1" x14ac:dyDescent="0.35"/>
    <row r="1551" s="116" customFormat="1" x14ac:dyDescent="0.35"/>
    <row r="1552" s="116" customFormat="1" x14ac:dyDescent="0.35"/>
    <row r="1553" s="116" customFormat="1" x14ac:dyDescent="0.35"/>
    <row r="1554" s="116" customFormat="1" x14ac:dyDescent="0.35"/>
    <row r="1555" s="116" customFormat="1" x14ac:dyDescent="0.35"/>
    <row r="1556" s="116" customFormat="1" x14ac:dyDescent="0.35"/>
    <row r="1557" s="116" customFormat="1" x14ac:dyDescent="0.35"/>
    <row r="1558" s="116" customFormat="1" x14ac:dyDescent="0.35"/>
    <row r="1559" s="116" customFormat="1" x14ac:dyDescent="0.35"/>
    <row r="1560" s="116" customFormat="1" x14ac:dyDescent="0.35"/>
    <row r="1561" s="116" customFormat="1" x14ac:dyDescent="0.35"/>
    <row r="1562" s="116" customFormat="1" x14ac:dyDescent="0.35"/>
    <row r="1563" s="116" customFormat="1" x14ac:dyDescent="0.35"/>
    <row r="1564" s="116" customFormat="1" x14ac:dyDescent="0.35"/>
    <row r="1565" s="116" customFormat="1" x14ac:dyDescent="0.35"/>
    <row r="1566" s="116" customFormat="1" x14ac:dyDescent="0.35"/>
    <row r="1567" s="116" customFormat="1" x14ac:dyDescent="0.35"/>
    <row r="1568" s="116" customFormat="1" x14ac:dyDescent="0.35"/>
    <row r="1569" s="116" customFormat="1" x14ac:dyDescent="0.35"/>
    <row r="1570" s="116" customFormat="1" x14ac:dyDescent="0.35"/>
    <row r="1571" s="116" customFormat="1" x14ac:dyDescent="0.35"/>
    <row r="1572" s="116" customFormat="1" x14ac:dyDescent="0.35"/>
    <row r="1573" s="116" customFormat="1" x14ac:dyDescent="0.35"/>
    <row r="1574" s="116" customFormat="1" x14ac:dyDescent="0.35"/>
    <row r="1575" s="116" customFormat="1" x14ac:dyDescent="0.35"/>
    <row r="1576" s="116" customFormat="1" x14ac:dyDescent="0.35"/>
    <row r="1577" s="116" customFormat="1" x14ac:dyDescent="0.35"/>
    <row r="1578" s="116" customFormat="1" x14ac:dyDescent="0.35"/>
    <row r="1579" s="116" customFormat="1" x14ac:dyDescent="0.35"/>
    <row r="1580" s="116" customFormat="1" x14ac:dyDescent="0.35"/>
    <row r="1581" s="116" customFormat="1" x14ac:dyDescent="0.35"/>
    <row r="1582" s="116" customFormat="1" x14ac:dyDescent="0.35"/>
    <row r="1583" s="116" customFormat="1" x14ac:dyDescent="0.35"/>
    <row r="1584" s="116" customFormat="1" x14ac:dyDescent="0.35"/>
    <row r="1585" s="116" customFormat="1" x14ac:dyDescent="0.35"/>
    <row r="1586" s="116" customFormat="1" x14ac:dyDescent="0.35"/>
    <row r="1587" s="116" customFormat="1" x14ac:dyDescent="0.35"/>
    <row r="1588" s="116" customFormat="1" x14ac:dyDescent="0.35"/>
    <row r="1589" s="116" customFormat="1" x14ac:dyDescent="0.35"/>
    <row r="1590" s="116" customFormat="1" x14ac:dyDescent="0.35"/>
    <row r="1591" s="116" customFormat="1" x14ac:dyDescent="0.35"/>
    <row r="1592" s="116" customFormat="1" x14ac:dyDescent="0.35"/>
    <row r="1593" s="116" customFormat="1" x14ac:dyDescent="0.35"/>
    <row r="1594" s="116" customFormat="1" x14ac:dyDescent="0.35"/>
    <row r="1595" s="116" customFormat="1" x14ac:dyDescent="0.35"/>
    <row r="1596" s="116" customFormat="1" x14ac:dyDescent="0.35"/>
    <row r="1597" s="116" customFormat="1" x14ac:dyDescent="0.35"/>
    <row r="1598" s="116" customFormat="1" x14ac:dyDescent="0.35"/>
    <row r="1599" s="116" customFormat="1" x14ac:dyDescent="0.35"/>
    <row r="1600" s="116" customFormat="1" x14ac:dyDescent="0.35"/>
    <row r="1601" s="116" customFormat="1" x14ac:dyDescent="0.35"/>
    <row r="1602" s="116" customFormat="1" x14ac:dyDescent="0.35"/>
    <row r="1603" s="116" customFormat="1" x14ac:dyDescent="0.35"/>
    <row r="1604" s="116" customFormat="1" x14ac:dyDescent="0.35"/>
    <row r="1605" s="116" customFormat="1" x14ac:dyDescent="0.35"/>
    <row r="1606" s="116" customFormat="1" x14ac:dyDescent="0.35"/>
    <row r="1607" s="116" customFormat="1" x14ac:dyDescent="0.35"/>
    <row r="1608" s="116" customFormat="1" x14ac:dyDescent="0.35"/>
    <row r="1609" s="116" customFormat="1" x14ac:dyDescent="0.35"/>
    <row r="1610" s="116" customFormat="1" x14ac:dyDescent="0.35"/>
    <row r="1611" s="116" customFormat="1" x14ac:dyDescent="0.35"/>
    <row r="1612" s="116" customFormat="1" x14ac:dyDescent="0.35"/>
    <row r="1613" s="116" customFormat="1" x14ac:dyDescent="0.35"/>
    <row r="1614" s="116" customFormat="1" x14ac:dyDescent="0.35"/>
    <row r="1615" s="116" customFormat="1" x14ac:dyDescent="0.35"/>
    <row r="1616" s="116" customFormat="1" x14ac:dyDescent="0.35"/>
    <row r="1617" s="116" customFormat="1" x14ac:dyDescent="0.35"/>
    <row r="1618" s="116" customFormat="1" x14ac:dyDescent="0.35"/>
    <row r="1619" s="116" customFormat="1" x14ac:dyDescent="0.35"/>
    <row r="1620" s="116" customFormat="1" x14ac:dyDescent="0.35"/>
    <row r="1621" s="116" customFormat="1" x14ac:dyDescent="0.35"/>
    <row r="1622" s="116" customFormat="1" x14ac:dyDescent="0.35"/>
    <row r="1623" s="116" customFormat="1" x14ac:dyDescent="0.35"/>
    <row r="1624" s="116" customFormat="1" x14ac:dyDescent="0.35"/>
    <row r="1625" s="116" customFormat="1" x14ac:dyDescent="0.35"/>
    <row r="1626" s="116" customFormat="1" x14ac:dyDescent="0.35"/>
    <row r="1627" s="116" customFormat="1" x14ac:dyDescent="0.35"/>
    <row r="1628" s="116" customFormat="1" x14ac:dyDescent="0.35"/>
    <row r="1629" s="116" customFormat="1" x14ac:dyDescent="0.35"/>
    <row r="1630" s="116" customFormat="1" x14ac:dyDescent="0.35"/>
    <row r="1631" s="116" customFormat="1" x14ac:dyDescent="0.35"/>
    <row r="1632" s="116" customFormat="1" x14ac:dyDescent="0.35"/>
    <row r="1633" s="116" customFormat="1" x14ac:dyDescent="0.35"/>
    <row r="1634" s="116" customFormat="1" x14ac:dyDescent="0.35"/>
    <row r="1635" s="116" customFormat="1" x14ac:dyDescent="0.35"/>
    <row r="1636" s="116" customFormat="1" x14ac:dyDescent="0.35"/>
    <row r="1637" s="116" customFormat="1" x14ac:dyDescent="0.35"/>
    <row r="1638" s="116" customFormat="1" x14ac:dyDescent="0.35"/>
    <row r="1639" s="116" customFormat="1" x14ac:dyDescent="0.35"/>
    <row r="1640" s="116" customFormat="1" x14ac:dyDescent="0.35"/>
    <row r="1641" s="116" customFormat="1" x14ac:dyDescent="0.35"/>
    <row r="1642" s="116" customFormat="1" x14ac:dyDescent="0.35"/>
    <row r="1643" s="116" customFormat="1" x14ac:dyDescent="0.35"/>
    <row r="1644" s="116" customFormat="1" x14ac:dyDescent="0.35"/>
    <row r="1645" s="116" customFormat="1" x14ac:dyDescent="0.35"/>
    <row r="1646" s="116" customFormat="1" x14ac:dyDescent="0.35"/>
    <row r="1647" s="116" customFormat="1" x14ac:dyDescent="0.35"/>
    <row r="1648" s="116" customFormat="1" x14ac:dyDescent="0.35"/>
    <row r="1649" s="116" customFormat="1" x14ac:dyDescent="0.35"/>
    <row r="1650" s="116" customFormat="1" x14ac:dyDescent="0.35"/>
    <row r="1651" s="116" customFormat="1" x14ac:dyDescent="0.35"/>
    <row r="1652" s="116" customFormat="1" x14ac:dyDescent="0.35"/>
    <row r="1653" s="116" customFormat="1" x14ac:dyDescent="0.35"/>
    <row r="1654" s="116" customFormat="1" x14ac:dyDescent="0.35"/>
    <row r="1655" s="116" customFormat="1" x14ac:dyDescent="0.35"/>
    <row r="1656" s="116" customFormat="1" x14ac:dyDescent="0.35"/>
    <row r="1657" s="116" customFormat="1" x14ac:dyDescent="0.35"/>
    <row r="1658" s="116" customFormat="1" x14ac:dyDescent="0.35"/>
    <row r="1659" s="116" customFormat="1" x14ac:dyDescent="0.35"/>
    <row r="1660" s="116" customFormat="1" x14ac:dyDescent="0.35"/>
    <row r="1661" s="116" customFormat="1" x14ac:dyDescent="0.35"/>
    <row r="1662" s="116" customFormat="1" x14ac:dyDescent="0.35"/>
    <row r="1663" s="116" customFormat="1" x14ac:dyDescent="0.35"/>
    <row r="1664" s="116" customFormat="1" x14ac:dyDescent="0.35"/>
    <row r="1665" s="116" customFormat="1" x14ac:dyDescent="0.35"/>
    <row r="1666" s="116" customFormat="1" x14ac:dyDescent="0.35"/>
    <row r="1667" s="116" customFormat="1" x14ac:dyDescent="0.35"/>
    <row r="1668" s="116" customFormat="1" x14ac:dyDescent="0.35"/>
    <row r="1669" s="116" customFormat="1" x14ac:dyDescent="0.35"/>
    <row r="1670" s="116" customFormat="1" x14ac:dyDescent="0.35"/>
    <row r="1671" s="116" customFormat="1" x14ac:dyDescent="0.35"/>
    <row r="1672" s="116" customFormat="1" x14ac:dyDescent="0.35"/>
    <row r="1673" s="116" customFormat="1" x14ac:dyDescent="0.35"/>
    <row r="1674" s="116" customFormat="1" x14ac:dyDescent="0.35"/>
    <row r="1675" s="116" customFormat="1" x14ac:dyDescent="0.35"/>
    <row r="1676" s="116" customFormat="1" x14ac:dyDescent="0.35"/>
    <row r="1677" s="116" customFormat="1" x14ac:dyDescent="0.35"/>
    <row r="1678" s="116" customFormat="1" x14ac:dyDescent="0.35"/>
    <row r="1679" s="116" customFormat="1" x14ac:dyDescent="0.35"/>
    <row r="1680" s="116" customFormat="1" x14ac:dyDescent="0.35"/>
    <row r="1681" s="116" customFormat="1" x14ac:dyDescent="0.35"/>
    <row r="1682" s="116" customFormat="1" x14ac:dyDescent="0.35"/>
    <row r="1683" s="116" customFormat="1" x14ac:dyDescent="0.35"/>
    <row r="1684" s="116" customFormat="1" x14ac:dyDescent="0.35"/>
    <row r="1685" s="116" customFormat="1" x14ac:dyDescent="0.35"/>
    <row r="1686" s="116" customFormat="1" x14ac:dyDescent="0.35"/>
    <row r="1687" s="116" customFormat="1" x14ac:dyDescent="0.35"/>
    <row r="1688" s="116" customFormat="1" x14ac:dyDescent="0.35"/>
    <row r="1689" s="116" customFormat="1" x14ac:dyDescent="0.35"/>
    <row r="1690" s="116" customFormat="1" x14ac:dyDescent="0.35"/>
    <row r="1691" s="116" customFormat="1" x14ac:dyDescent="0.35"/>
    <row r="1692" s="116" customFormat="1" x14ac:dyDescent="0.35"/>
    <row r="1693" s="116" customFormat="1" x14ac:dyDescent="0.35"/>
    <row r="1694" s="116" customFormat="1" x14ac:dyDescent="0.35"/>
    <row r="1695" s="116" customFormat="1" x14ac:dyDescent="0.35"/>
    <row r="1696" s="116" customFormat="1" x14ac:dyDescent="0.35"/>
    <row r="1697" s="116" customFormat="1" x14ac:dyDescent="0.35"/>
    <row r="1698" s="116" customFormat="1" x14ac:dyDescent="0.35"/>
    <row r="1699" s="116" customFormat="1" x14ac:dyDescent="0.35"/>
    <row r="1700" s="116" customFormat="1" x14ac:dyDescent="0.35"/>
    <row r="1701" s="116" customFormat="1" x14ac:dyDescent="0.35"/>
    <row r="1702" s="116" customFormat="1" x14ac:dyDescent="0.35"/>
    <row r="1703" s="116" customFormat="1" x14ac:dyDescent="0.35"/>
    <row r="1704" s="116" customFormat="1" x14ac:dyDescent="0.35"/>
    <row r="1705" s="116" customFormat="1" x14ac:dyDescent="0.35"/>
    <row r="1706" s="116" customFormat="1" x14ac:dyDescent="0.35"/>
    <row r="1707" s="116" customFormat="1" x14ac:dyDescent="0.35"/>
    <row r="1708" s="116" customFormat="1" x14ac:dyDescent="0.35"/>
    <row r="1709" s="116" customFormat="1" x14ac:dyDescent="0.35"/>
    <row r="1710" s="116" customFormat="1" x14ac:dyDescent="0.35"/>
    <row r="1711" s="116" customFormat="1" x14ac:dyDescent="0.35"/>
    <row r="1712" s="116" customFormat="1" x14ac:dyDescent="0.35"/>
    <row r="1713" s="116" customFormat="1" x14ac:dyDescent="0.35"/>
    <row r="1714" s="116" customFormat="1" x14ac:dyDescent="0.35"/>
    <row r="1715" s="116" customFormat="1" x14ac:dyDescent="0.35"/>
    <row r="1716" s="116" customFormat="1" x14ac:dyDescent="0.35"/>
    <row r="1717" s="116" customFormat="1" x14ac:dyDescent="0.35"/>
    <row r="1718" s="116" customFormat="1" x14ac:dyDescent="0.35"/>
    <row r="1719" s="116" customFormat="1" x14ac:dyDescent="0.35"/>
    <row r="1720" s="116" customFormat="1" x14ac:dyDescent="0.35"/>
    <row r="1721" s="116" customFormat="1" x14ac:dyDescent="0.35"/>
    <row r="1722" s="116" customFormat="1" x14ac:dyDescent="0.35"/>
    <row r="1723" s="116" customFormat="1" x14ac:dyDescent="0.35"/>
    <row r="1724" s="116" customFormat="1" x14ac:dyDescent="0.35"/>
    <row r="1725" s="116" customFormat="1" x14ac:dyDescent="0.35"/>
    <row r="1726" s="116" customFormat="1" x14ac:dyDescent="0.35"/>
    <row r="1727" s="116" customFormat="1" x14ac:dyDescent="0.35"/>
    <row r="1728" s="116" customFormat="1" x14ac:dyDescent="0.35"/>
    <row r="1729" s="116" customFormat="1" x14ac:dyDescent="0.35"/>
    <row r="1730" s="116" customFormat="1" x14ac:dyDescent="0.35"/>
    <row r="1731" s="116" customFormat="1" x14ac:dyDescent="0.35"/>
    <row r="1732" s="116" customFormat="1" x14ac:dyDescent="0.35"/>
    <row r="1733" s="116" customFormat="1" x14ac:dyDescent="0.35"/>
    <row r="1734" s="116" customFormat="1" x14ac:dyDescent="0.35"/>
    <row r="1735" s="116" customFormat="1" x14ac:dyDescent="0.35"/>
    <row r="1736" s="116" customFormat="1" x14ac:dyDescent="0.35"/>
    <row r="1737" s="116" customFormat="1" x14ac:dyDescent="0.35"/>
    <row r="1738" s="116" customFormat="1" x14ac:dyDescent="0.35"/>
    <row r="1739" s="116" customFormat="1" x14ac:dyDescent="0.35"/>
    <row r="1740" s="116" customFormat="1" x14ac:dyDescent="0.35"/>
    <row r="1741" s="116" customFormat="1" x14ac:dyDescent="0.35"/>
    <row r="1742" s="116" customFormat="1" x14ac:dyDescent="0.35"/>
    <row r="1743" s="116" customFormat="1" x14ac:dyDescent="0.35"/>
    <row r="1744" s="116" customFormat="1" x14ac:dyDescent="0.35"/>
    <row r="1745" s="116" customFormat="1" x14ac:dyDescent="0.35"/>
    <row r="1746" s="116" customFormat="1" x14ac:dyDescent="0.35"/>
    <row r="1747" s="116" customFormat="1" x14ac:dyDescent="0.35"/>
    <row r="1748" s="116" customFormat="1" x14ac:dyDescent="0.35"/>
    <row r="1749" s="116" customFormat="1" x14ac:dyDescent="0.35"/>
    <row r="1750" s="116" customFormat="1" x14ac:dyDescent="0.35"/>
    <row r="1751" s="116" customFormat="1" x14ac:dyDescent="0.35"/>
    <row r="1752" s="116" customFormat="1" x14ac:dyDescent="0.35"/>
    <row r="1753" s="116" customFormat="1" x14ac:dyDescent="0.35"/>
    <row r="1754" s="116" customFormat="1" x14ac:dyDescent="0.35"/>
    <row r="1755" s="116" customFormat="1" x14ac:dyDescent="0.35"/>
    <row r="1756" s="116" customFormat="1" x14ac:dyDescent="0.35"/>
    <row r="1757" s="116" customFormat="1" x14ac:dyDescent="0.35"/>
    <row r="1758" s="116" customFormat="1" x14ac:dyDescent="0.35"/>
    <row r="1759" s="116" customFormat="1" x14ac:dyDescent="0.35"/>
    <row r="1760" s="116" customFormat="1" x14ac:dyDescent="0.35"/>
    <row r="1761" s="116" customFormat="1" x14ac:dyDescent="0.35"/>
    <row r="1762" s="116" customFormat="1" x14ac:dyDescent="0.35"/>
    <row r="1763" s="116" customFormat="1" x14ac:dyDescent="0.35"/>
    <row r="1764" s="116" customFormat="1" x14ac:dyDescent="0.35"/>
    <row r="1765" s="116" customFormat="1" x14ac:dyDescent="0.35"/>
    <row r="1766" s="116" customFormat="1" x14ac:dyDescent="0.35"/>
    <row r="1767" s="116" customFormat="1" x14ac:dyDescent="0.35"/>
    <row r="1768" s="116" customFormat="1" x14ac:dyDescent="0.35"/>
    <row r="1769" s="116" customFormat="1" x14ac:dyDescent="0.35"/>
    <row r="1770" s="116" customFormat="1" x14ac:dyDescent="0.35"/>
    <row r="1771" s="116" customFormat="1" x14ac:dyDescent="0.35"/>
    <row r="1772" s="116" customFormat="1" x14ac:dyDescent="0.35"/>
    <row r="1773" s="116" customFormat="1" x14ac:dyDescent="0.35"/>
    <row r="1774" s="116" customFormat="1" x14ac:dyDescent="0.35"/>
    <row r="1775" s="116" customFormat="1" x14ac:dyDescent="0.35"/>
    <row r="1776" s="116" customFormat="1" x14ac:dyDescent="0.35"/>
    <row r="1777" s="116" customFormat="1" x14ac:dyDescent="0.35"/>
    <row r="1778" s="116" customFormat="1" x14ac:dyDescent="0.35"/>
    <row r="1779" s="116" customFormat="1" x14ac:dyDescent="0.35"/>
    <row r="1780" s="116" customFormat="1" x14ac:dyDescent="0.35"/>
    <row r="1781" s="116" customFormat="1" x14ac:dyDescent="0.35"/>
    <row r="1782" s="116" customFormat="1" x14ac:dyDescent="0.35"/>
    <row r="1783" s="116" customFormat="1" x14ac:dyDescent="0.35"/>
    <row r="1784" s="116" customFormat="1" x14ac:dyDescent="0.35"/>
    <row r="1785" s="116" customFormat="1" x14ac:dyDescent="0.35"/>
    <row r="1786" s="116" customFormat="1" x14ac:dyDescent="0.35"/>
    <row r="1787" s="116" customFormat="1" x14ac:dyDescent="0.35"/>
    <row r="1788" s="116" customFormat="1" x14ac:dyDescent="0.35"/>
    <row r="1789" s="116" customFormat="1" x14ac:dyDescent="0.35"/>
    <row r="1790" s="116" customFormat="1" x14ac:dyDescent="0.35"/>
    <row r="1791" s="116" customFormat="1" x14ac:dyDescent="0.35"/>
    <row r="1792" s="116" customFormat="1" x14ac:dyDescent="0.35"/>
    <row r="1793" s="116" customFormat="1" x14ac:dyDescent="0.35"/>
    <row r="1794" s="116" customFormat="1" x14ac:dyDescent="0.35"/>
    <row r="1795" s="116" customFormat="1" x14ac:dyDescent="0.35"/>
    <row r="1796" s="116" customFormat="1" x14ac:dyDescent="0.35"/>
    <row r="1797" s="116" customFormat="1" x14ac:dyDescent="0.35"/>
    <row r="1798" s="116" customFormat="1" x14ac:dyDescent="0.35"/>
    <row r="1799" s="116" customFormat="1" x14ac:dyDescent="0.35"/>
    <row r="1800" s="116" customFormat="1" x14ac:dyDescent="0.35"/>
    <row r="1801" s="116" customFormat="1" x14ac:dyDescent="0.35"/>
    <row r="1802" s="116" customFormat="1" x14ac:dyDescent="0.35"/>
    <row r="1803" s="116" customFormat="1" x14ac:dyDescent="0.35"/>
    <row r="1804" s="116" customFormat="1" x14ac:dyDescent="0.35"/>
    <row r="1805" s="116" customFormat="1" x14ac:dyDescent="0.35"/>
    <row r="1806" s="116" customFormat="1" x14ac:dyDescent="0.35"/>
    <row r="1807" s="116" customFormat="1" x14ac:dyDescent="0.35"/>
    <row r="1808" s="116" customFormat="1" x14ac:dyDescent="0.35"/>
    <row r="1809" s="116" customFormat="1" x14ac:dyDescent="0.35"/>
    <row r="1810" s="116" customFormat="1" x14ac:dyDescent="0.35"/>
    <row r="1811" s="116" customFormat="1" x14ac:dyDescent="0.35"/>
    <row r="1812" s="116" customFormat="1" x14ac:dyDescent="0.35"/>
    <row r="1813" s="116" customFormat="1" x14ac:dyDescent="0.35"/>
    <row r="1814" s="116" customFormat="1" x14ac:dyDescent="0.35"/>
    <row r="1815" s="116" customFormat="1" x14ac:dyDescent="0.35"/>
    <row r="1816" s="116" customFormat="1" x14ac:dyDescent="0.35"/>
    <row r="1817" s="116" customFormat="1" x14ac:dyDescent="0.35"/>
    <row r="1818" s="116" customFormat="1" x14ac:dyDescent="0.35"/>
    <row r="1819" s="116" customFormat="1" x14ac:dyDescent="0.35"/>
    <row r="1820" s="116" customFormat="1" x14ac:dyDescent="0.35"/>
    <row r="1821" s="116" customFormat="1" x14ac:dyDescent="0.35"/>
    <row r="1822" s="116" customFormat="1" x14ac:dyDescent="0.35"/>
    <row r="1823" s="116" customFormat="1" x14ac:dyDescent="0.35"/>
    <row r="1824" s="116" customFormat="1" x14ac:dyDescent="0.35"/>
    <row r="1825" s="116" customFormat="1" x14ac:dyDescent="0.35"/>
    <row r="1826" s="116" customFormat="1" x14ac:dyDescent="0.35"/>
    <row r="1827" s="116" customFormat="1" x14ac:dyDescent="0.35"/>
    <row r="1828" s="116" customFormat="1" x14ac:dyDescent="0.35"/>
    <row r="1829" s="116" customFormat="1" x14ac:dyDescent="0.35"/>
    <row r="1830" s="116" customFormat="1" x14ac:dyDescent="0.35"/>
    <row r="1831" s="116" customFormat="1" x14ac:dyDescent="0.35"/>
    <row r="1832" s="116" customFormat="1" x14ac:dyDescent="0.35"/>
    <row r="1833" s="116" customFormat="1" x14ac:dyDescent="0.35"/>
    <row r="1834" s="116" customFormat="1" x14ac:dyDescent="0.35"/>
    <row r="1835" s="116" customFormat="1" x14ac:dyDescent="0.35"/>
    <row r="1836" s="116" customFormat="1" x14ac:dyDescent="0.35"/>
    <row r="1837" s="116" customFormat="1" x14ac:dyDescent="0.35"/>
    <row r="1838" s="116" customFormat="1" x14ac:dyDescent="0.35"/>
    <row r="1839" s="116" customFormat="1" x14ac:dyDescent="0.35"/>
    <row r="1840" s="116" customFormat="1" x14ac:dyDescent="0.35"/>
    <row r="1841" s="116" customFormat="1" x14ac:dyDescent="0.35"/>
    <row r="1842" s="116" customFormat="1" x14ac:dyDescent="0.35"/>
    <row r="1843" s="116" customFormat="1" x14ac:dyDescent="0.35"/>
    <row r="1844" s="116" customFormat="1" x14ac:dyDescent="0.35"/>
    <row r="1845" s="116" customFormat="1" x14ac:dyDescent="0.35"/>
    <row r="1846" s="116" customFormat="1" x14ac:dyDescent="0.35"/>
    <row r="1847" s="116" customFormat="1" x14ac:dyDescent="0.35"/>
    <row r="1848" s="116" customFormat="1" x14ac:dyDescent="0.35"/>
    <row r="1849" s="116" customFormat="1" x14ac:dyDescent="0.35"/>
    <row r="1850" s="116" customFormat="1" x14ac:dyDescent="0.35"/>
    <row r="1851" s="116" customFormat="1" x14ac:dyDescent="0.35"/>
    <row r="1852" s="116" customFormat="1" x14ac:dyDescent="0.35"/>
    <row r="1853" s="116" customFormat="1" x14ac:dyDescent="0.35"/>
    <row r="1854" s="116" customFormat="1" x14ac:dyDescent="0.35"/>
    <row r="1855" s="116" customFormat="1" x14ac:dyDescent="0.35"/>
    <row r="1856" s="116" customFormat="1" x14ac:dyDescent="0.35"/>
    <row r="1857" s="116" customFormat="1" x14ac:dyDescent="0.35"/>
    <row r="1858" s="116" customFormat="1" x14ac:dyDescent="0.35"/>
    <row r="1859" s="116" customFormat="1" x14ac:dyDescent="0.35"/>
    <row r="1860" s="116" customFormat="1" x14ac:dyDescent="0.35"/>
    <row r="1861" s="116" customFormat="1" x14ac:dyDescent="0.35"/>
    <row r="1862" s="116" customFormat="1" x14ac:dyDescent="0.35"/>
    <row r="1863" s="116" customFormat="1" x14ac:dyDescent="0.35"/>
    <row r="1864" s="116" customFormat="1" x14ac:dyDescent="0.35"/>
    <row r="1865" s="116" customFormat="1" x14ac:dyDescent="0.35"/>
    <row r="1866" s="116" customFormat="1" x14ac:dyDescent="0.35"/>
    <row r="1867" s="116" customFormat="1" x14ac:dyDescent="0.35"/>
    <row r="1868" s="116" customFormat="1" x14ac:dyDescent="0.35"/>
    <row r="1869" s="116" customFormat="1" x14ac:dyDescent="0.35"/>
    <row r="1870" s="116" customFormat="1" x14ac:dyDescent="0.35"/>
    <row r="1871" s="116" customFormat="1" x14ac:dyDescent="0.35"/>
    <row r="1872" s="116" customFormat="1" x14ac:dyDescent="0.35"/>
    <row r="1873" s="116" customFormat="1" x14ac:dyDescent="0.35"/>
    <row r="1874" s="116" customFormat="1" x14ac:dyDescent="0.35"/>
    <row r="1875" s="116" customFormat="1" x14ac:dyDescent="0.35"/>
    <row r="1876" s="116" customFormat="1" x14ac:dyDescent="0.35"/>
    <row r="1877" s="116" customFormat="1" x14ac:dyDescent="0.35"/>
    <row r="1878" s="116" customFormat="1" x14ac:dyDescent="0.35"/>
    <row r="1879" s="116" customFormat="1" x14ac:dyDescent="0.35"/>
    <row r="1880" s="116" customFormat="1" x14ac:dyDescent="0.35"/>
    <row r="1881" s="116" customFormat="1" x14ac:dyDescent="0.35"/>
    <row r="1882" s="116" customFormat="1" x14ac:dyDescent="0.35"/>
    <row r="1883" s="116" customFormat="1" x14ac:dyDescent="0.35"/>
    <row r="1884" s="116" customFormat="1" x14ac:dyDescent="0.35"/>
    <row r="1885" s="116" customFormat="1" x14ac:dyDescent="0.35"/>
    <row r="1886" s="116" customFormat="1" x14ac:dyDescent="0.35"/>
    <row r="1887" s="116" customFormat="1" x14ac:dyDescent="0.35"/>
    <row r="1888" s="116" customFormat="1" x14ac:dyDescent="0.35"/>
    <row r="1889" s="116" customFormat="1" x14ac:dyDescent="0.35"/>
    <row r="1890" s="116" customFormat="1" x14ac:dyDescent="0.35"/>
    <row r="1891" s="116" customFormat="1" x14ac:dyDescent="0.35"/>
    <row r="1892" s="116" customFormat="1" x14ac:dyDescent="0.35"/>
    <row r="1893" s="116" customFormat="1" x14ac:dyDescent="0.35"/>
    <row r="1894" s="116" customFormat="1" x14ac:dyDescent="0.35"/>
    <row r="1895" s="116" customFormat="1" x14ac:dyDescent="0.35"/>
    <row r="1896" s="116" customFormat="1" x14ac:dyDescent="0.35"/>
    <row r="1897" s="116" customFormat="1" x14ac:dyDescent="0.35"/>
    <row r="1898" s="116" customFormat="1" x14ac:dyDescent="0.35"/>
    <row r="1899" s="116" customFormat="1" x14ac:dyDescent="0.35"/>
    <row r="1900" s="116" customFormat="1" x14ac:dyDescent="0.35"/>
    <row r="1901" s="116" customFormat="1" x14ac:dyDescent="0.35"/>
    <row r="1902" s="116" customFormat="1" x14ac:dyDescent="0.35"/>
    <row r="1903" s="116" customFormat="1" x14ac:dyDescent="0.35"/>
    <row r="1904" s="116" customFormat="1" x14ac:dyDescent="0.35"/>
    <row r="1905" s="116" customFormat="1" x14ac:dyDescent="0.35"/>
    <row r="1906" s="116" customFormat="1" x14ac:dyDescent="0.35"/>
    <row r="1907" s="116" customFormat="1" x14ac:dyDescent="0.35"/>
    <row r="1908" s="116" customFormat="1" x14ac:dyDescent="0.35"/>
    <row r="1909" s="116" customFormat="1" x14ac:dyDescent="0.35"/>
    <row r="1910" s="116" customFormat="1" x14ac:dyDescent="0.35"/>
    <row r="1911" s="116" customFormat="1" x14ac:dyDescent="0.35"/>
    <row r="1912" s="116" customFormat="1" x14ac:dyDescent="0.35"/>
    <row r="1913" s="116" customFormat="1" x14ac:dyDescent="0.35"/>
    <row r="1914" s="116" customFormat="1" x14ac:dyDescent="0.35"/>
    <row r="1915" s="116" customFormat="1" x14ac:dyDescent="0.35"/>
    <row r="1916" s="116" customFormat="1" x14ac:dyDescent="0.35"/>
    <row r="1917" s="116" customFormat="1" x14ac:dyDescent="0.35"/>
    <row r="1918" s="116" customFormat="1" x14ac:dyDescent="0.35"/>
    <row r="1919" s="116" customFormat="1" x14ac:dyDescent="0.35"/>
    <row r="1920" s="116" customFormat="1" x14ac:dyDescent="0.35"/>
    <row r="1921" s="116" customFormat="1" x14ac:dyDescent="0.35"/>
    <row r="1922" s="116" customFormat="1" x14ac:dyDescent="0.35"/>
    <row r="1923" s="116" customFormat="1" x14ac:dyDescent="0.35"/>
    <row r="1924" s="116" customFormat="1" x14ac:dyDescent="0.35"/>
    <row r="1925" s="116" customFormat="1" x14ac:dyDescent="0.35"/>
    <row r="1926" s="116" customFormat="1" x14ac:dyDescent="0.35"/>
    <row r="1927" s="116" customFormat="1" x14ac:dyDescent="0.35"/>
    <row r="1928" s="116" customFormat="1" x14ac:dyDescent="0.35"/>
    <row r="1929" s="116" customFormat="1" x14ac:dyDescent="0.35"/>
    <row r="1930" s="116" customFormat="1" x14ac:dyDescent="0.35"/>
    <row r="1931" s="116" customFormat="1" x14ac:dyDescent="0.35"/>
    <row r="1932" s="116" customFormat="1" x14ac:dyDescent="0.35"/>
    <row r="1933" s="116" customFormat="1" x14ac:dyDescent="0.35"/>
    <row r="1934" s="116" customFormat="1" x14ac:dyDescent="0.35"/>
    <row r="1935" s="116" customFormat="1" x14ac:dyDescent="0.35"/>
    <row r="1936" s="116" customFormat="1" x14ac:dyDescent="0.35"/>
    <row r="1937" s="116" customFormat="1" x14ac:dyDescent="0.35"/>
    <row r="1938" s="116" customFormat="1" x14ac:dyDescent="0.35"/>
    <row r="1939" s="116" customFormat="1" x14ac:dyDescent="0.35"/>
    <row r="1940" s="116" customFormat="1" x14ac:dyDescent="0.35"/>
    <row r="1941" s="116" customFormat="1" x14ac:dyDescent="0.35"/>
    <row r="1942" s="116" customFormat="1" x14ac:dyDescent="0.35"/>
    <row r="1943" s="116" customFormat="1" x14ac:dyDescent="0.35"/>
    <row r="1944" s="116" customFormat="1" x14ac:dyDescent="0.35"/>
    <row r="1945" s="116" customFormat="1" x14ac:dyDescent="0.35"/>
    <row r="1946" s="116" customFormat="1" x14ac:dyDescent="0.35"/>
    <row r="1947" s="116" customFormat="1" x14ac:dyDescent="0.35"/>
    <row r="1948" s="116" customFormat="1" x14ac:dyDescent="0.35"/>
    <row r="1949" s="116" customFormat="1" x14ac:dyDescent="0.35"/>
    <row r="1950" s="116" customFormat="1" x14ac:dyDescent="0.35"/>
    <row r="1951" s="116" customFormat="1" x14ac:dyDescent="0.35"/>
    <row r="1952" s="116" customFormat="1" x14ac:dyDescent="0.35"/>
    <row r="1953" s="116" customFormat="1" x14ac:dyDescent="0.35"/>
    <row r="1954" s="116" customFormat="1" x14ac:dyDescent="0.35"/>
    <row r="1955" s="116" customFormat="1" x14ac:dyDescent="0.35"/>
    <row r="1956" s="116" customFormat="1" x14ac:dyDescent="0.35"/>
    <row r="1957" s="116" customFormat="1" x14ac:dyDescent="0.35"/>
    <row r="1958" s="116" customFormat="1" x14ac:dyDescent="0.35"/>
    <row r="1959" s="116" customFormat="1" x14ac:dyDescent="0.35"/>
    <row r="1960" s="116" customFormat="1" x14ac:dyDescent="0.35"/>
    <row r="1961" s="116" customFormat="1" x14ac:dyDescent="0.35"/>
    <row r="1962" s="116" customFormat="1" x14ac:dyDescent="0.35"/>
    <row r="1963" s="116" customFormat="1" x14ac:dyDescent="0.35"/>
    <row r="1964" s="116" customFormat="1" x14ac:dyDescent="0.35"/>
    <row r="1965" s="116" customFormat="1" x14ac:dyDescent="0.35"/>
    <row r="1966" s="116" customFormat="1" x14ac:dyDescent="0.35"/>
    <row r="1967" s="116" customFormat="1" x14ac:dyDescent="0.35"/>
    <row r="1968" s="116" customFormat="1" x14ac:dyDescent="0.35"/>
    <row r="1969" s="116" customFormat="1" x14ac:dyDescent="0.35"/>
    <row r="1970" s="116" customFormat="1" x14ac:dyDescent="0.35"/>
    <row r="1971" s="116" customFormat="1" x14ac:dyDescent="0.35"/>
    <row r="1972" s="116" customFormat="1" x14ac:dyDescent="0.35"/>
    <row r="1973" s="116" customFormat="1" x14ac:dyDescent="0.35"/>
    <row r="1974" s="116" customFormat="1" x14ac:dyDescent="0.35"/>
    <row r="1975" s="116" customFormat="1" x14ac:dyDescent="0.35"/>
    <row r="1976" s="116" customFormat="1" x14ac:dyDescent="0.35"/>
    <row r="1977" s="116" customFormat="1" x14ac:dyDescent="0.35"/>
    <row r="1978" s="116" customFormat="1" x14ac:dyDescent="0.35"/>
    <row r="1979" s="116" customFormat="1" x14ac:dyDescent="0.35"/>
    <row r="1980" s="116" customFormat="1" x14ac:dyDescent="0.35"/>
    <row r="1981" s="116" customFormat="1" x14ac:dyDescent="0.35"/>
    <row r="1982" s="116" customFormat="1" x14ac:dyDescent="0.35"/>
    <row r="1983" s="116" customFormat="1" x14ac:dyDescent="0.35"/>
    <row r="1984" s="116" customFormat="1" x14ac:dyDescent="0.35"/>
    <row r="1985" s="116" customFormat="1" x14ac:dyDescent="0.35"/>
    <row r="1986" s="116" customFormat="1" x14ac:dyDescent="0.35"/>
    <row r="1987" s="116" customFormat="1" x14ac:dyDescent="0.35"/>
    <row r="1988" s="116" customFormat="1" x14ac:dyDescent="0.35"/>
    <row r="1989" s="116" customFormat="1" x14ac:dyDescent="0.35"/>
    <row r="1990" s="116" customFormat="1" x14ac:dyDescent="0.35"/>
    <row r="1991" s="116" customFormat="1" x14ac:dyDescent="0.35"/>
    <row r="1992" s="116" customFormat="1" x14ac:dyDescent="0.35"/>
    <row r="1993" s="116" customFormat="1" x14ac:dyDescent="0.35"/>
    <row r="1994" s="116" customFormat="1" x14ac:dyDescent="0.35"/>
    <row r="1995" s="116" customFormat="1" x14ac:dyDescent="0.35"/>
    <row r="1996" s="116" customFormat="1" x14ac:dyDescent="0.35"/>
    <row r="1997" s="116" customFormat="1" x14ac:dyDescent="0.35"/>
    <row r="1998" s="116" customFormat="1" x14ac:dyDescent="0.35"/>
    <row r="1999" s="116" customFormat="1" x14ac:dyDescent="0.35"/>
    <row r="2000" s="116" customFormat="1" x14ac:dyDescent="0.35"/>
    <row r="2001" s="116" customFormat="1" x14ac:dyDescent="0.35"/>
    <row r="2002" s="116" customFormat="1" x14ac:dyDescent="0.35"/>
    <row r="2003" s="116" customFormat="1" x14ac:dyDescent="0.35"/>
    <row r="2004" s="116" customFormat="1" x14ac:dyDescent="0.35"/>
    <row r="2005" s="116" customFormat="1" x14ac:dyDescent="0.35"/>
    <row r="2006" s="116" customFormat="1" x14ac:dyDescent="0.35"/>
    <row r="2007" s="116" customFormat="1" x14ac:dyDescent="0.35"/>
    <row r="2008" s="116" customFormat="1" x14ac:dyDescent="0.35"/>
    <row r="2009" s="116" customFormat="1" x14ac:dyDescent="0.35"/>
    <row r="2010" s="116" customFormat="1" x14ac:dyDescent="0.35"/>
    <row r="2011" s="116" customFormat="1" x14ac:dyDescent="0.35"/>
    <row r="2012" s="116" customFormat="1" x14ac:dyDescent="0.35"/>
    <row r="2013" s="116" customFormat="1" x14ac:dyDescent="0.35"/>
    <row r="2014" s="116" customFormat="1" x14ac:dyDescent="0.35"/>
    <row r="2015" s="116" customFormat="1" x14ac:dyDescent="0.35"/>
    <row r="2016" s="116" customFormat="1" x14ac:dyDescent="0.35"/>
    <row r="2017" s="116" customFormat="1" x14ac:dyDescent="0.35"/>
    <row r="2018" s="116" customFormat="1" x14ac:dyDescent="0.35"/>
    <row r="2019" s="116" customFormat="1" x14ac:dyDescent="0.35"/>
    <row r="2020" s="116" customFormat="1" x14ac:dyDescent="0.35"/>
    <row r="2021" s="116" customFormat="1" x14ac:dyDescent="0.35"/>
    <row r="2022" s="116" customFormat="1" x14ac:dyDescent="0.35"/>
    <row r="2023" s="116" customFormat="1" x14ac:dyDescent="0.35"/>
    <row r="2024" s="116" customFormat="1" x14ac:dyDescent="0.35"/>
    <row r="2025" s="116" customFormat="1" x14ac:dyDescent="0.35"/>
    <row r="2026" s="116" customFormat="1" x14ac:dyDescent="0.35"/>
    <row r="2027" s="116" customFormat="1" x14ac:dyDescent="0.35"/>
    <row r="2028" s="116" customFormat="1" x14ac:dyDescent="0.35"/>
    <row r="2029" s="116" customFormat="1" x14ac:dyDescent="0.35"/>
    <row r="2030" s="116" customFormat="1" x14ac:dyDescent="0.35"/>
    <row r="2031" s="116" customFormat="1" x14ac:dyDescent="0.35"/>
    <row r="2032" s="116" customFormat="1" x14ac:dyDescent="0.35"/>
    <row r="2033" s="116" customFormat="1" x14ac:dyDescent="0.35"/>
    <row r="2034" s="116" customFormat="1" x14ac:dyDescent="0.35"/>
    <row r="2035" s="116" customFormat="1" x14ac:dyDescent="0.35"/>
    <row r="2036" s="116" customFormat="1" x14ac:dyDescent="0.35"/>
    <row r="2037" s="116" customFormat="1" x14ac:dyDescent="0.35"/>
    <row r="2038" s="116" customFormat="1" x14ac:dyDescent="0.35"/>
    <row r="2039" s="116" customFormat="1" x14ac:dyDescent="0.35"/>
    <row r="2040" s="116" customFormat="1" x14ac:dyDescent="0.35"/>
    <row r="2041" s="116" customFormat="1" x14ac:dyDescent="0.35"/>
    <row r="2042" s="116" customFormat="1" x14ac:dyDescent="0.35"/>
    <row r="2043" s="116" customFormat="1" x14ac:dyDescent="0.35"/>
    <row r="2044" s="116" customFormat="1" x14ac:dyDescent="0.35"/>
    <row r="2045" s="116" customFormat="1" x14ac:dyDescent="0.35"/>
    <row r="2046" s="116" customFormat="1" x14ac:dyDescent="0.35"/>
    <row r="2047" s="116" customFormat="1" x14ac:dyDescent="0.35"/>
    <row r="2048" s="116" customFormat="1" x14ac:dyDescent="0.35"/>
    <row r="2049" s="116" customFormat="1" x14ac:dyDescent="0.35"/>
    <row r="2050" s="116" customFormat="1" x14ac:dyDescent="0.35"/>
    <row r="2051" s="116" customFormat="1" x14ac:dyDescent="0.35"/>
    <row r="2052" s="116" customFormat="1" x14ac:dyDescent="0.35"/>
    <row r="2053" s="116" customFormat="1" x14ac:dyDescent="0.35"/>
    <row r="2054" s="116" customFormat="1" x14ac:dyDescent="0.35"/>
    <row r="2055" s="116" customFormat="1" x14ac:dyDescent="0.35"/>
    <row r="2056" s="116" customFormat="1" x14ac:dyDescent="0.35"/>
    <row r="2057" s="116" customFormat="1" x14ac:dyDescent="0.35"/>
    <row r="2058" s="116" customFormat="1" x14ac:dyDescent="0.35"/>
    <row r="2059" s="116" customFormat="1" x14ac:dyDescent="0.35"/>
    <row r="2060" s="116" customFormat="1" x14ac:dyDescent="0.35"/>
    <row r="2061" s="116" customFormat="1" x14ac:dyDescent="0.35"/>
    <row r="2062" s="116" customFormat="1" x14ac:dyDescent="0.35"/>
    <row r="2063" s="116" customFormat="1" x14ac:dyDescent="0.35"/>
    <row r="2064" s="116" customFormat="1" x14ac:dyDescent="0.35"/>
    <row r="2065" s="116" customFormat="1" x14ac:dyDescent="0.35"/>
    <row r="2066" s="116" customFormat="1" x14ac:dyDescent="0.35"/>
    <row r="2067" s="116" customFormat="1" x14ac:dyDescent="0.35"/>
    <row r="2068" s="116" customFormat="1" x14ac:dyDescent="0.35"/>
    <row r="2069" s="116" customFormat="1" x14ac:dyDescent="0.35"/>
    <row r="2070" s="116" customFormat="1" x14ac:dyDescent="0.35"/>
    <row r="2071" s="116" customFormat="1" x14ac:dyDescent="0.35"/>
    <row r="2072" s="116" customFormat="1" x14ac:dyDescent="0.35"/>
    <row r="2073" s="116" customFormat="1" x14ac:dyDescent="0.35"/>
    <row r="2074" s="116" customFormat="1" x14ac:dyDescent="0.35"/>
    <row r="2075" s="116" customFormat="1" x14ac:dyDescent="0.35"/>
    <row r="2076" s="116" customFormat="1" x14ac:dyDescent="0.35"/>
    <row r="2077" s="116" customFormat="1" x14ac:dyDescent="0.35"/>
    <row r="2078" s="116" customFormat="1" x14ac:dyDescent="0.35"/>
    <row r="2079" s="116" customFormat="1" x14ac:dyDescent="0.35"/>
    <row r="2080" s="116" customFormat="1" x14ac:dyDescent="0.35"/>
    <row r="2081" s="116" customFormat="1" x14ac:dyDescent="0.35"/>
    <row r="2082" s="116" customFormat="1" x14ac:dyDescent="0.35"/>
    <row r="2083" s="116" customFormat="1" x14ac:dyDescent="0.35"/>
    <row r="2084" s="116" customFormat="1" x14ac:dyDescent="0.35"/>
    <row r="2085" s="116" customFormat="1" x14ac:dyDescent="0.35"/>
    <row r="2086" s="116" customFormat="1" x14ac:dyDescent="0.35"/>
    <row r="2087" s="116" customFormat="1" x14ac:dyDescent="0.35"/>
    <row r="2088" s="116" customFormat="1" x14ac:dyDescent="0.35"/>
    <row r="2089" s="116" customFormat="1" x14ac:dyDescent="0.35"/>
    <row r="2090" s="116" customFormat="1" x14ac:dyDescent="0.35"/>
    <row r="2091" s="116" customFormat="1" x14ac:dyDescent="0.35"/>
    <row r="2092" s="116" customFormat="1" x14ac:dyDescent="0.35"/>
    <row r="2093" s="116" customFormat="1" x14ac:dyDescent="0.35"/>
    <row r="2094" s="116" customFormat="1" x14ac:dyDescent="0.35"/>
    <row r="2095" s="116" customFormat="1" x14ac:dyDescent="0.35"/>
    <row r="2096" s="116" customFormat="1" x14ac:dyDescent="0.35"/>
    <row r="2097" s="116" customFormat="1" x14ac:dyDescent="0.35"/>
    <row r="2098" s="116" customFormat="1" x14ac:dyDescent="0.35"/>
    <row r="2099" s="116" customFormat="1" x14ac:dyDescent="0.35"/>
    <row r="2100" s="116" customFormat="1" x14ac:dyDescent="0.35"/>
    <row r="2101" s="116" customFormat="1" x14ac:dyDescent="0.35"/>
    <row r="2102" s="116" customFormat="1" x14ac:dyDescent="0.35"/>
    <row r="2103" s="116" customFormat="1" x14ac:dyDescent="0.35"/>
    <row r="2104" s="116" customFormat="1" x14ac:dyDescent="0.35"/>
    <row r="2105" s="116" customFormat="1" x14ac:dyDescent="0.35"/>
    <row r="2106" s="116" customFormat="1" x14ac:dyDescent="0.35"/>
    <row r="2107" s="116" customFormat="1" x14ac:dyDescent="0.35"/>
    <row r="2108" s="116" customFormat="1" x14ac:dyDescent="0.35"/>
    <row r="2109" s="116" customFormat="1" x14ac:dyDescent="0.35"/>
    <row r="2110" s="116" customFormat="1" x14ac:dyDescent="0.35"/>
    <row r="2111" s="116" customFormat="1" x14ac:dyDescent="0.35"/>
    <row r="2112" s="116" customFormat="1" x14ac:dyDescent="0.35"/>
    <row r="2113" s="116" customFormat="1" x14ac:dyDescent="0.35"/>
    <row r="2114" s="116" customFormat="1" x14ac:dyDescent="0.35"/>
    <row r="2115" s="116" customFormat="1" x14ac:dyDescent="0.35"/>
    <row r="2116" s="116" customFormat="1" x14ac:dyDescent="0.35"/>
    <row r="2117" s="116" customFormat="1" x14ac:dyDescent="0.35"/>
    <row r="2118" s="116" customFormat="1" x14ac:dyDescent="0.35"/>
    <row r="2119" s="116" customFormat="1" x14ac:dyDescent="0.35"/>
    <row r="2120" s="116" customFormat="1" x14ac:dyDescent="0.35"/>
    <row r="2121" s="116" customFormat="1" x14ac:dyDescent="0.35"/>
    <row r="2122" s="116" customFormat="1" x14ac:dyDescent="0.35"/>
    <row r="2123" s="116" customFormat="1" x14ac:dyDescent="0.35"/>
    <row r="2124" s="116" customFormat="1" x14ac:dyDescent="0.35"/>
    <row r="2125" s="116" customFormat="1" x14ac:dyDescent="0.35"/>
    <row r="2126" s="116" customFormat="1" x14ac:dyDescent="0.35"/>
    <row r="2127" s="116" customFormat="1" x14ac:dyDescent="0.35"/>
    <row r="2128" s="116" customFormat="1" x14ac:dyDescent="0.35"/>
    <row r="2129" s="116" customFormat="1" x14ac:dyDescent="0.35"/>
    <row r="2130" s="116" customFormat="1" x14ac:dyDescent="0.35"/>
    <row r="2131" s="116" customFormat="1" x14ac:dyDescent="0.35"/>
    <row r="2132" s="116" customFormat="1" x14ac:dyDescent="0.35"/>
    <row r="2133" s="116" customFormat="1" x14ac:dyDescent="0.35"/>
    <row r="2134" s="116" customFormat="1" x14ac:dyDescent="0.35"/>
    <row r="2135" s="116" customFormat="1" x14ac:dyDescent="0.35"/>
    <row r="2136" s="116" customFormat="1" x14ac:dyDescent="0.35"/>
    <row r="2137" s="116" customFormat="1" x14ac:dyDescent="0.35"/>
    <row r="2138" s="116" customFormat="1" x14ac:dyDescent="0.35"/>
    <row r="2139" s="116" customFormat="1" x14ac:dyDescent="0.35"/>
    <row r="2140" s="116" customFormat="1" x14ac:dyDescent="0.35"/>
    <row r="2141" s="116" customFormat="1" x14ac:dyDescent="0.35"/>
    <row r="2142" s="116" customFormat="1" x14ac:dyDescent="0.35"/>
    <row r="2143" s="116" customFormat="1" x14ac:dyDescent="0.35"/>
    <row r="2144" s="116" customFormat="1" x14ac:dyDescent="0.35"/>
    <row r="2145" s="116" customFormat="1" x14ac:dyDescent="0.35"/>
    <row r="2146" s="116" customFormat="1" x14ac:dyDescent="0.35"/>
    <row r="2147" s="116" customFormat="1" x14ac:dyDescent="0.35"/>
    <row r="2148" s="116" customFormat="1" x14ac:dyDescent="0.35"/>
    <row r="2149" s="116" customFormat="1" x14ac:dyDescent="0.35"/>
    <row r="2150" s="116" customFormat="1" x14ac:dyDescent="0.35"/>
    <row r="2151" s="116" customFormat="1" x14ac:dyDescent="0.35"/>
    <row r="2152" s="116" customFormat="1" x14ac:dyDescent="0.35"/>
    <row r="2153" s="116" customFormat="1" x14ac:dyDescent="0.35"/>
    <row r="2154" s="116" customFormat="1" x14ac:dyDescent="0.35"/>
    <row r="2155" s="116" customFormat="1" x14ac:dyDescent="0.35"/>
    <row r="2156" s="116" customFormat="1" x14ac:dyDescent="0.35"/>
    <row r="2157" s="116" customFormat="1" x14ac:dyDescent="0.35"/>
    <row r="2158" s="116" customFormat="1" x14ac:dyDescent="0.35"/>
    <row r="2159" s="116" customFormat="1" x14ac:dyDescent="0.35"/>
    <row r="2160" s="116" customFormat="1" x14ac:dyDescent="0.35"/>
    <row r="2161" s="116" customFormat="1" x14ac:dyDescent="0.35"/>
    <row r="2162" s="116" customFormat="1" x14ac:dyDescent="0.35"/>
    <row r="2163" s="116" customFormat="1" x14ac:dyDescent="0.35"/>
    <row r="2164" s="116" customFormat="1" x14ac:dyDescent="0.35"/>
    <row r="2165" s="116" customFormat="1" x14ac:dyDescent="0.35"/>
    <row r="2166" s="116" customFormat="1" x14ac:dyDescent="0.35"/>
    <row r="2167" s="116" customFormat="1" x14ac:dyDescent="0.35"/>
    <row r="2168" s="116" customFormat="1" x14ac:dyDescent="0.35"/>
    <row r="2169" s="116" customFormat="1" x14ac:dyDescent="0.35"/>
    <row r="2170" s="116" customFormat="1" x14ac:dyDescent="0.35"/>
    <row r="2171" s="116" customFormat="1" x14ac:dyDescent="0.35"/>
    <row r="2172" s="116" customFormat="1" x14ac:dyDescent="0.35"/>
    <row r="2173" s="116" customFormat="1" x14ac:dyDescent="0.35"/>
    <row r="2174" s="116" customFormat="1" x14ac:dyDescent="0.35"/>
    <row r="2175" s="116" customFormat="1" x14ac:dyDescent="0.35"/>
    <row r="2176" s="116" customFormat="1" x14ac:dyDescent="0.35"/>
    <row r="2177" s="116" customFormat="1" x14ac:dyDescent="0.35"/>
    <row r="2178" s="116" customFormat="1" x14ac:dyDescent="0.35"/>
    <row r="2179" s="116" customFormat="1" x14ac:dyDescent="0.35"/>
    <row r="2180" s="116" customFormat="1" x14ac:dyDescent="0.35"/>
    <row r="2181" s="116" customFormat="1" x14ac:dyDescent="0.35"/>
    <row r="2182" s="116" customFormat="1" x14ac:dyDescent="0.35"/>
    <row r="2183" s="116" customFormat="1" x14ac:dyDescent="0.35"/>
    <row r="2184" s="116" customFormat="1" x14ac:dyDescent="0.35"/>
    <row r="2185" s="116" customFormat="1" x14ac:dyDescent="0.35"/>
    <row r="2186" s="116" customFormat="1" x14ac:dyDescent="0.35"/>
    <row r="2187" s="116" customFormat="1" x14ac:dyDescent="0.35"/>
    <row r="2188" s="116" customFormat="1" x14ac:dyDescent="0.35"/>
    <row r="2189" s="116" customFormat="1" x14ac:dyDescent="0.35"/>
    <row r="2190" s="116" customFormat="1" x14ac:dyDescent="0.35"/>
    <row r="2191" s="116" customFormat="1" x14ac:dyDescent="0.35"/>
    <row r="2192" s="116" customFormat="1" x14ac:dyDescent="0.35"/>
    <row r="2193" s="116" customFormat="1" x14ac:dyDescent="0.35"/>
    <row r="2194" s="116" customFormat="1" x14ac:dyDescent="0.35"/>
    <row r="2195" s="116" customFormat="1" x14ac:dyDescent="0.35"/>
    <row r="2196" s="116" customFormat="1" x14ac:dyDescent="0.35"/>
    <row r="2197" s="116" customFormat="1" x14ac:dyDescent="0.35"/>
    <row r="2198" s="116" customFormat="1" x14ac:dyDescent="0.35"/>
    <row r="2199" s="116" customFormat="1" x14ac:dyDescent="0.35"/>
    <row r="2200" s="116" customFormat="1" x14ac:dyDescent="0.35"/>
    <row r="2201" s="116" customFormat="1" x14ac:dyDescent="0.35"/>
    <row r="2202" s="116" customFormat="1" x14ac:dyDescent="0.35"/>
    <row r="2203" s="116" customFormat="1" x14ac:dyDescent="0.35"/>
    <row r="2204" s="116" customFormat="1" x14ac:dyDescent="0.35"/>
    <row r="2205" s="116" customFormat="1" x14ac:dyDescent="0.35"/>
    <row r="2206" s="116" customFormat="1" x14ac:dyDescent="0.35"/>
    <row r="2207" s="116" customFormat="1" x14ac:dyDescent="0.35"/>
    <row r="2208" s="116" customFormat="1" x14ac:dyDescent="0.35"/>
    <row r="2209" s="116" customFormat="1" x14ac:dyDescent="0.35"/>
    <row r="2210" s="116" customFormat="1" x14ac:dyDescent="0.35"/>
    <row r="2211" s="116" customFormat="1" x14ac:dyDescent="0.35"/>
    <row r="2212" s="116" customFormat="1" x14ac:dyDescent="0.35"/>
    <row r="2213" s="116" customFormat="1" x14ac:dyDescent="0.35"/>
    <row r="2214" s="116" customFormat="1" x14ac:dyDescent="0.35"/>
    <row r="2215" s="116" customFormat="1" x14ac:dyDescent="0.35"/>
    <row r="2216" s="116" customFormat="1" x14ac:dyDescent="0.35"/>
    <row r="2217" s="116" customFormat="1" x14ac:dyDescent="0.35"/>
    <row r="2218" s="116" customFormat="1" x14ac:dyDescent="0.35"/>
    <row r="2219" s="116" customFormat="1" x14ac:dyDescent="0.35"/>
    <row r="2220" s="116" customFormat="1" x14ac:dyDescent="0.35"/>
    <row r="2221" s="116" customFormat="1" x14ac:dyDescent="0.35"/>
    <row r="2222" s="116" customFormat="1" x14ac:dyDescent="0.35"/>
    <row r="2223" s="116" customFormat="1" x14ac:dyDescent="0.35"/>
    <row r="2224" s="116" customFormat="1" x14ac:dyDescent="0.35"/>
    <row r="2225" s="116" customFormat="1" x14ac:dyDescent="0.35"/>
    <row r="2226" s="116" customFormat="1" x14ac:dyDescent="0.35"/>
    <row r="2227" s="116" customFormat="1" x14ac:dyDescent="0.35"/>
    <row r="2228" s="116" customFormat="1" x14ac:dyDescent="0.35"/>
    <row r="2229" s="116" customFormat="1" x14ac:dyDescent="0.35"/>
    <row r="2230" s="116" customFormat="1" x14ac:dyDescent="0.35"/>
    <row r="2231" s="116" customFormat="1" x14ac:dyDescent="0.35"/>
    <row r="2232" s="116" customFormat="1" x14ac:dyDescent="0.35"/>
    <row r="2233" s="116" customFormat="1" x14ac:dyDescent="0.35"/>
    <row r="2234" s="116" customFormat="1" x14ac:dyDescent="0.35"/>
    <row r="2235" s="116" customFormat="1" x14ac:dyDescent="0.35"/>
    <row r="2236" s="116" customFormat="1" x14ac:dyDescent="0.35"/>
    <row r="2237" s="116" customFormat="1" x14ac:dyDescent="0.35"/>
    <row r="2238" s="116" customFormat="1" x14ac:dyDescent="0.35"/>
    <row r="2239" s="116" customFormat="1" x14ac:dyDescent="0.35"/>
    <row r="2240" s="116" customFormat="1" x14ac:dyDescent="0.35"/>
    <row r="2241" s="116" customFormat="1" x14ac:dyDescent="0.35"/>
    <row r="2242" s="116" customFormat="1" x14ac:dyDescent="0.35"/>
    <row r="2243" s="116" customFormat="1" x14ac:dyDescent="0.35"/>
    <row r="2244" s="116" customFormat="1" x14ac:dyDescent="0.35"/>
    <row r="2245" s="116" customFormat="1" x14ac:dyDescent="0.35"/>
    <row r="2246" s="116" customFormat="1" x14ac:dyDescent="0.35"/>
    <row r="2247" s="116" customFormat="1" x14ac:dyDescent="0.35"/>
    <row r="2248" s="116" customFormat="1" x14ac:dyDescent="0.35"/>
    <row r="2249" s="116" customFormat="1" x14ac:dyDescent="0.35"/>
    <row r="2250" s="116" customFormat="1" x14ac:dyDescent="0.35"/>
    <row r="2251" s="116" customFormat="1" x14ac:dyDescent="0.35"/>
    <row r="2252" s="116" customFormat="1" x14ac:dyDescent="0.35"/>
    <row r="2253" s="116" customFormat="1" x14ac:dyDescent="0.35"/>
    <row r="2254" s="116" customFormat="1" x14ac:dyDescent="0.35"/>
    <row r="2255" s="116" customFormat="1" x14ac:dyDescent="0.35"/>
    <row r="2256" s="116" customFormat="1" x14ac:dyDescent="0.35"/>
    <row r="2257" s="116" customFormat="1" x14ac:dyDescent="0.35"/>
    <row r="2258" s="116" customFormat="1" x14ac:dyDescent="0.35"/>
    <row r="2259" s="116" customFormat="1" x14ac:dyDescent="0.35"/>
    <row r="2260" s="116" customFormat="1" x14ac:dyDescent="0.35"/>
    <row r="2261" s="116" customFormat="1" x14ac:dyDescent="0.35"/>
    <row r="2262" s="116" customFormat="1" x14ac:dyDescent="0.35"/>
    <row r="2263" s="116" customFormat="1" x14ac:dyDescent="0.35"/>
    <row r="2264" s="116" customFormat="1" x14ac:dyDescent="0.35"/>
    <row r="2265" s="116" customFormat="1" x14ac:dyDescent="0.35"/>
    <row r="2266" s="116" customFormat="1" x14ac:dyDescent="0.35"/>
    <row r="2267" s="116" customFormat="1" x14ac:dyDescent="0.35"/>
    <row r="2268" s="116" customFormat="1" x14ac:dyDescent="0.35"/>
    <row r="2269" s="116" customFormat="1" x14ac:dyDescent="0.35"/>
    <row r="2270" s="116" customFormat="1" x14ac:dyDescent="0.35"/>
    <row r="2271" s="116" customFormat="1" x14ac:dyDescent="0.35"/>
    <row r="2272" s="116" customFormat="1" x14ac:dyDescent="0.35"/>
    <row r="2273" s="116" customFormat="1" x14ac:dyDescent="0.35"/>
    <row r="2274" s="116" customFormat="1" x14ac:dyDescent="0.35"/>
    <row r="2275" s="116" customFormat="1" x14ac:dyDescent="0.35"/>
    <row r="2276" s="116" customFormat="1" x14ac:dyDescent="0.35"/>
    <row r="2277" s="116" customFormat="1" x14ac:dyDescent="0.35"/>
    <row r="2278" s="116" customFormat="1" x14ac:dyDescent="0.35"/>
    <row r="2279" s="116" customFormat="1" x14ac:dyDescent="0.35"/>
    <row r="2280" s="116" customFormat="1" x14ac:dyDescent="0.35"/>
    <row r="2281" s="116" customFormat="1" x14ac:dyDescent="0.35"/>
    <row r="2282" s="116" customFormat="1" x14ac:dyDescent="0.35"/>
    <row r="2283" s="116" customFormat="1" x14ac:dyDescent="0.35"/>
    <row r="2284" s="116" customFormat="1" x14ac:dyDescent="0.35"/>
    <row r="2285" s="116" customFormat="1" x14ac:dyDescent="0.35"/>
    <row r="2286" s="116" customFormat="1" x14ac:dyDescent="0.35"/>
    <row r="2287" s="116" customFormat="1" x14ac:dyDescent="0.35"/>
    <row r="2288" s="116" customFormat="1" x14ac:dyDescent="0.35"/>
    <row r="2289" s="116" customFormat="1" x14ac:dyDescent="0.35"/>
    <row r="2290" s="116" customFormat="1" x14ac:dyDescent="0.35"/>
    <row r="2291" s="116" customFormat="1" x14ac:dyDescent="0.35"/>
    <row r="2292" s="116" customFormat="1" x14ac:dyDescent="0.35"/>
    <row r="2293" s="116" customFormat="1" x14ac:dyDescent="0.35"/>
    <row r="2294" s="116" customFormat="1" x14ac:dyDescent="0.35"/>
    <row r="2295" s="116" customFormat="1" x14ac:dyDescent="0.35"/>
    <row r="2296" s="116" customFormat="1" x14ac:dyDescent="0.35"/>
    <row r="2297" s="116" customFormat="1" x14ac:dyDescent="0.35"/>
    <row r="2298" s="116" customFormat="1" x14ac:dyDescent="0.35"/>
    <row r="2299" s="116" customFormat="1" x14ac:dyDescent="0.35"/>
    <row r="2300" s="116" customFormat="1" x14ac:dyDescent="0.35"/>
    <row r="2301" s="116" customFormat="1" x14ac:dyDescent="0.35"/>
    <row r="2302" s="116" customFormat="1" x14ac:dyDescent="0.35"/>
    <row r="2303" s="116" customFormat="1" x14ac:dyDescent="0.35"/>
    <row r="2304" s="116" customFormat="1" x14ac:dyDescent="0.35"/>
    <row r="2305" s="116" customFormat="1" x14ac:dyDescent="0.35"/>
    <row r="2306" s="116" customFormat="1" x14ac:dyDescent="0.35"/>
    <row r="2307" s="116" customFormat="1" x14ac:dyDescent="0.35"/>
    <row r="2308" s="116" customFormat="1" x14ac:dyDescent="0.35"/>
    <row r="2309" s="116" customFormat="1" x14ac:dyDescent="0.35"/>
    <row r="2310" s="116" customFormat="1" x14ac:dyDescent="0.35"/>
    <row r="2311" s="116" customFormat="1" x14ac:dyDescent="0.35"/>
    <row r="2312" s="116" customFormat="1" x14ac:dyDescent="0.35"/>
    <row r="2313" s="116" customFormat="1" x14ac:dyDescent="0.35"/>
    <row r="2314" s="116" customFormat="1" x14ac:dyDescent="0.35"/>
    <row r="2315" s="116" customFormat="1" x14ac:dyDescent="0.35"/>
    <row r="2316" s="116" customFormat="1" x14ac:dyDescent="0.35"/>
    <row r="2317" s="116" customFormat="1" x14ac:dyDescent="0.35"/>
    <row r="2318" s="116" customFormat="1" x14ac:dyDescent="0.35"/>
    <row r="2319" s="116" customFormat="1" x14ac:dyDescent="0.35"/>
    <row r="2320" s="116" customFormat="1" x14ac:dyDescent="0.35"/>
    <row r="2321" s="116" customFormat="1" x14ac:dyDescent="0.35"/>
    <row r="2322" s="116" customFormat="1" x14ac:dyDescent="0.35"/>
    <row r="2323" s="116" customFormat="1" x14ac:dyDescent="0.35"/>
    <row r="2324" s="116" customFormat="1" x14ac:dyDescent="0.35"/>
    <row r="2325" s="116" customFormat="1" x14ac:dyDescent="0.35"/>
    <row r="2326" s="116" customFormat="1" x14ac:dyDescent="0.35"/>
    <row r="2327" s="116" customFormat="1" x14ac:dyDescent="0.35"/>
    <row r="2328" s="116" customFormat="1" x14ac:dyDescent="0.35"/>
    <row r="2329" s="116" customFormat="1" x14ac:dyDescent="0.35"/>
    <row r="2330" s="116" customFormat="1" x14ac:dyDescent="0.35"/>
    <row r="2331" s="116" customFormat="1" x14ac:dyDescent="0.35"/>
    <row r="2332" s="116" customFormat="1" x14ac:dyDescent="0.35"/>
    <row r="2333" s="116" customFormat="1" x14ac:dyDescent="0.35"/>
    <row r="2334" s="116" customFormat="1" x14ac:dyDescent="0.35"/>
    <row r="2335" s="116" customFormat="1" x14ac:dyDescent="0.35"/>
    <row r="2336" s="116" customFormat="1" x14ac:dyDescent="0.35"/>
    <row r="2337" s="116" customFormat="1" x14ac:dyDescent="0.35"/>
    <row r="2338" s="116" customFormat="1" x14ac:dyDescent="0.35"/>
    <row r="2339" s="116" customFormat="1" x14ac:dyDescent="0.35"/>
    <row r="2340" s="116" customFormat="1" x14ac:dyDescent="0.35"/>
    <row r="2341" s="116" customFormat="1" x14ac:dyDescent="0.35"/>
    <row r="2342" s="116" customFormat="1" x14ac:dyDescent="0.35"/>
    <row r="2343" s="116" customFormat="1" x14ac:dyDescent="0.35"/>
    <row r="2344" s="116" customFormat="1" x14ac:dyDescent="0.35"/>
    <row r="2345" s="116" customFormat="1" x14ac:dyDescent="0.35"/>
    <row r="2346" s="116" customFormat="1" x14ac:dyDescent="0.35"/>
    <row r="2347" s="116" customFormat="1" x14ac:dyDescent="0.35"/>
    <row r="2348" s="116" customFormat="1" x14ac:dyDescent="0.35"/>
    <row r="2349" s="116" customFormat="1" x14ac:dyDescent="0.35"/>
    <row r="2350" s="116" customFormat="1" x14ac:dyDescent="0.35"/>
    <row r="2351" s="116" customFormat="1" x14ac:dyDescent="0.35"/>
    <row r="2352" s="116" customFormat="1" x14ac:dyDescent="0.35"/>
    <row r="2353" s="116" customFormat="1" x14ac:dyDescent="0.35"/>
    <row r="2354" s="116" customFormat="1" x14ac:dyDescent="0.35"/>
    <row r="2355" s="116" customFormat="1" x14ac:dyDescent="0.35"/>
    <row r="2356" s="116" customFormat="1" x14ac:dyDescent="0.35"/>
    <row r="2357" s="116" customFormat="1" x14ac:dyDescent="0.35"/>
    <row r="2358" s="116" customFormat="1" x14ac:dyDescent="0.35"/>
    <row r="2359" s="116" customFormat="1" x14ac:dyDescent="0.35"/>
    <row r="2360" s="116" customFormat="1" x14ac:dyDescent="0.35"/>
    <row r="2361" s="116" customFormat="1" x14ac:dyDescent="0.35"/>
    <row r="2362" s="116" customFormat="1" x14ac:dyDescent="0.35"/>
    <row r="2363" s="116" customFormat="1" x14ac:dyDescent="0.35"/>
    <row r="2364" s="116" customFormat="1" x14ac:dyDescent="0.35"/>
    <row r="2365" s="116" customFormat="1" x14ac:dyDescent="0.35"/>
    <row r="2366" s="116" customFormat="1" x14ac:dyDescent="0.35"/>
    <row r="2367" s="116" customFormat="1" x14ac:dyDescent="0.35"/>
    <row r="2368" s="116" customFormat="1" x14ac:dyDescent="0.35"/>
    <row r="2369" s="116" customFormat="1" x14ac:dyDescent="0.35"/>
    <row r="2370" s="116" customFormat="1" x14ac:dyDescent="0.35"/>
    <row r="2371" s="116" customFormat="1" x14ac:dyDescent="0.35"/>
    <row r="2372" s="116" customFormat="1" x14ac:dyDescent="0.35"/>
    <row r="2373" s="116" customFormat="1" x14ac:dyDescent="0.35"/>
    <row r="2374" s="116" customFormat="1" x14ac:dyDescent="0.35"/>
    <row r="2375" s="116" customFormat="1" x14ac:dyDescent="0.35"/>
    <row r="2376" s="116" customFormat="1" x14ac:dyDescent="0.35"/>
    <row r="2377" s="116" customFormat="1" x14ac:dyDescent="0.35"/>
    <row r="2378" s="116" customFormat="1" x14ac:dyDescent="0.35"/>
    <row r="2379" s="116" customFormat="1" x14ac:dyDescent="0.35"/>
    <row r="2380" s="116" customFormat="1" x14ac:dyDescent="0.35"/>
    <row r="2381" s="116" customFormat="1" x14ac:dyDescent="0.35"/>
    <row r="2382" s="116" customFormat="1" x14ac:dyDescent="0.35"/>
    <row r="2383" s="116" customFormat="1" x14ac:dyDescent="0.35"/>
    <row r="2384" s="116" customFormat="1" x14ac:dyDescent="0.35"/>
    <row r="2385" s="116" customFormat="1" x14ac:dyDescent="0.35"/>
    <row r="2386" s="116" customFormat="1" x14ac:dyDescent="0.35"/>
    <row r="2387" s="116" customFormat="1" x14ac:dyDescent="0.35"/>
    <row r="2388" s="116" customFormat="1" x14ac:dyDescent="0.35"/>
    <row r="2389" s="116" customFormat="1" x14ac:dyDescent="0.35"/>
    <row r="2390" s="116" customFormat="1" x14ac:dyDescent="0.35"/>
    <row r="2391" s="116" customFormat="1" x14ac:dyDescent="0.35"/>
    <row r="2392" s="116" customFormat="1" x14ac:dyDescent="0.35"/>
    <row r="2393" s="116" customFormat="1" x14ac:dyDescent="0.35"/>
    <row r="2394" s="116" customFormat="1" x14ac:dyDescent="0.35"/>
    <row r="2395" s="116" customFormat="1" x14ac:dyDescent="0.35"/>
    <row r="2396" s="116" customFormat="1" x14ac:dyDescent="0.35"/>
    <row r="2397" s="116" customFormat="1" x14ac:dyDescent="0.35"/>
    <row r="2398" s="116" customFormat="1" x14ac:dyDescent="0.35"/>
    <row r="2399" s="116" customFormat="1" x14ac:dyDescent="0.35"/>
    <row r="2400" s="116" customFormat="1" x14ac:dyDescent="0.35"/>
    <row r="2401" s="116" customFormat="1" x14ac:dyDescent="0.35"/>
    <row r="2402" s="116" customFormat="1" x14ac:dyDescent="0.35"/>
    <row r="2403" s="116" customFormat="1" x14ac:dyDescent="0.35"/>
    <row r="2404" s="116" customFormat="1" x14ac:dyDescent="0.35"/>
    <row r="2405" s="116" customFormat="1" x14ac:dyDescent="0.35"/>
    <row r="2406" s="116" customFormat="1" x14ac:dyDescent="0.35"/>
    <row r="2407" s="116" customFormat="1" x14ac:dyDescent="0.35"/>
    <row r="2408" s="116" customFormat="1" x14ac:dyDescent="0.35"/>
    <row r="2409" s="116" customFormat="1" x14ac:dyDescent="0.35"/>
    <row r="2410" s="116" customFormat="1" x14ac:dyDescent="0.35"/>
    <row r="2411" s="116" customFormat="1" x14ac:dyDescent="0.35"/>
    <row r="2412" s="116" customFormat="1" x14ac:dyDescent="0.35"/>
    <row r="2413" s="116" customFormat="1" x14ac:dyDescent="0.35"/>
    <row r="2414" s="116" customFormat="1" x14ac:dyDescent="0.35"/>
    <row r="2415" s="116" customFormat="1" x14ac:dyDescent="0.35"/>
    <row r="2416" s="116" customFormat="1" x14ac:dyDescent="0.35"/>
    <row r="2417" s="116" customFormat="1" x14ac:dyDescent="0.35"/>
    <row r="2418" s="116" customFormat="1" x14ac:dyDescent="0.35"/>
    <row r="2419" s="116" customFormat="1" x14ac:dyDescent="0.35"/>
    <row r="2420" s="116" customFormat="1" x14ac:dyDescent="0.35"/>
    <row r="2421" s="116" customFormat="1" x14ac:dyDescent="0.35"/>
    <row r="2422" s="116" customFormat="1" x14ac:dyDescent="0.35"/>
    <row r="2423" s="116" customFormat="1" x14ac:dyDescent="0.35"/>
    <row r="2424" s="116" customFormat="1" x14ac:dyDescent="0.35"/>
    <row r="2425" s="116" customFormat="1" x14ac:dyDescent="0.35"/>
    <row r="2426" s="116" customFormat="1" x14ac:dyDescent="0.35"/>
    <row r="2427" s="116" customFormat="1" x14ac:dyDescent="0.35"/>
    <row r="2428" s="116" customFormat="1" x14ac:dyDescent="0.35"/>
    <row r="2429" s="116" customFormat="1" x14ac:dyDescent="0.35"/>
    <row r="2430" s="116" customFormat="1" x14ac:dyDescent="0.35"/>
    <row r="2431" s="116" customFormat="1" x14ac:dyDescent="0.35"/>
    <row r="2432" s="116" customFormat="1" x14ac:dyDescent="0.35"/>
    <row r="2433" s="116" customFormat="1" x14ac:dyDescent="0.35"/>
    <row r="2434" s="116" customFormat="1" x14ac:dyDescent="0.35"/>
    <row r="2435" s="116" customFormat="1" x14ac:dyDescent="0.35"/>
    <row r="2436" s="116" customFormat="1" x14ac:dyDescent="0.35"/>
    <row r="2437" s="116" customFormat="1" x14ac:dyDescent="0.35"/>
    <row r="2438" s="116" customFormat="1" x14ac:dyDescent="0.35"/>
    <row r="2439" s="116" customFormat="1" x14ac:dyDescent="0.35"/>
    <row r="2440" s="116" customFormat="1" x14ac:dyDescent="0.35"/>
    <row r="2441" s="116" customFormat="1" x14ac:dyDescent="0.35"/>
    <row r="2442" s="116" customFormat="1" x14ac:dyDescent="0.35"/>
    <row r="2443" s="116" customFormat="1" x14ac:dyDescent="0.35"/>
    <row r="2444" s="116" customFormat="1" x14ac:dyDescent="0.35"/>
    <row r="2445" s="116" customFormat="1" x14ac:dyDescent="0.35"/>
    <row r="2446" s="116" customFormat="1" x14ac:dyDescent="0.35"/>
    <row r="2447" s="116" customFormat="1" x14ac:dyDescent="0.35"/>
    <row r="2448" s="116" customFormat="1" x14ac:dyDescent="0.35"/>
    <row r="2449" s="116" customFormat="1" x14ac:dyDescent="0.35"/>
    <row r="2450" s="116" customFormat="1" x14ac:dyDescent="0.35"/>
    <row r="2451" s="116" customFormat="1" x14ac:dyDescent="0.35"/>
    <row r="2452" s="116" customFormat="1" x14ac:dyDescent="0.35"/>
    <row r="2453" s="116" customFormat="1" x14ac:dyDescent="0.35"/>
    <row r="2454" s="116" customFormat="1" x14ac:dyDescent="0.35"/>
    <row r="2455" s="116" customFormat="1" x14ac:dyDescent="0.35"/>
    <row r="2456" s="116" customFormat="1" x14ac:dyDescent="0.35"/>
    <row r="2457" s="116" customFormat="1" x14ac:dyDescent="0.35"/>
    <row r="2458" s="116" customFormat="1" x14ac:dyDescent="0.35"/>
    <row r="2459" s="116" customFormat="1" x14ac:dyDescent="0.35"/>
    <row r="2460" s="116" customFormat="1" x14ac:dyDescent="0.35"/>
    <row r="2461" s="116" customFormat="1" x14ac:dyDescent="0.35"/>
    <row r="2462" s="116" customFormat="1" x14ac:dyDescent="0.35"/>
    <row r="2463" s="116" customFormat="1" x14ac:dyDescent="0.35"/>
    <row r="2464" s="116" customFormat="1" x14ac:dyDescent="0.35"/>
    <row r="2465" s="116" customFormat="1" x14ac:dyDescent="0.35"/>
    <row r="2466" s="116" customFormat="1" x14ac:dyDescent="0.35"/>
    <row r="2467" s="116" customFormat="1" x14ac:dyDescent="0.35"/>
    <row r="2468" s="116" customFormat="1" x14ac:dyDescent="0.35"/>
    <row r="2469" s="116" customFormat="1" x14ac:dyDescent="0.35"/>
    <row r="2470" s="116" customFormat="1" x14ac:dyDescent="0.35"/>
    <row r="2471" s="116" customFormat="1" x14ac:dyDescent="0.35"/>
    <row r="2472" s="116" customFormat="1" x14ac:dyDescent="0.35"/>
    <row r="2473" s="116" customFormat="1" x14ac:dyDescent="0.35"/>
    <row r="2474" s="116" customFormat="1" x14ac:dyDescent="0.35"/>
    <row r="2475" s="116" customFormat="1" x14ac:dyDescent="0.35"/>
    <row r="2476" s="116" customFormat="1" x14ac:dyDescent="0.35"/>
    <row r="2477" s="116" customFormat="1" x14ac:dyDescent="0.35"/>
    <row r="2478" s="116" customFormat="1" x14ac:dyDescent="0.35"/>
    <row r="2479" s="116" customFormat="1" x14ac:dyDescent="0.35"/>
    <row r="2480" s="116" customFormat="1" x14ac:dyDescent="0.35"/>
    <row r="2481" s="116" customFormat="1" x14ac:dyDescent="0.35"/>
    <row r="2482" s="116" customFormat="1" x14ac:dyDescent="0.35"/>
    <row r="2483" s="116" customFormat="1" x14ac:dyDescent="0.35"/>
    <row r="2484" s="116" customFormat="1" x14ac:dyDescent="0.35"/>
    <row r="2485" s="116" customFormat="1" x14ac:dyDescent="0.35"/>
    <row r="2486" s="116" customFormat="1" x14ac:dyDescent="0.35"/>
    <row r="2487" s="116" customFormat="1" x14ac:dyDescent="0.35"/>
    <row r="2488" s="116" customFormat="1" x14ac:dyDescent="0.35"/>
    <row r="2489" s="116" customFormat="1" x14ac:dyDescent="0.35"/>
    <row r="2490" s="116" customFormat="1" x14ac:dyDescent="0.35"/>
    <row r="2491" s="116" customFormat="1" x14ac:dyDescent="0.35"/>
    <row r="2492" s="116" customFormat="1" x14ac:dyDescent="0.35"/>
    <row r="2493" s="116" customFormat="1" x14ac:dyDescent="0.35"/>
    <row r="2494" s="116" customFormat="1" x14ac:dyDescent="0.35"/>
    <row r="2495" s="116" customFormat="1" x14ac:dyDescent="0.35"/>
    <row r="2496" s="116" customFormat="1" x14ac:dyDescent="0.35"/>
    <row r="2497" s="116" customFormat="1" x14ac:dyDescent="0.35"/>
    <row r="2498" s="116" customFormat="1" x14ac:dyDescent="0.35"/>
    <row r="2499" s="116" customFormat="1" x14ac:dyDescent="0.35"/>
    <row r="2500" s="116" customFormat="1" x14ac:dyDescent="0.35"/>
    <row r="2501" s="116" customFormat="1" x14ac:dyDescent="0.35"/>
    <row r="2502" s="116" customFormat="1" x14ac:dyDescent="0.35"/>
    <row r="2503" s="116" customFormat="1" x14ac:dyDescent="0.35"/>
    <row r="2504" s="116" customFormat="1" x14ac:dyDescent="0.35"/>
    <row r="2505" s="116" customFormat="1" x14ac:dyDescent="0.35"/>
    <row r="2506" s="116" customFormat="1" x14ac:dyDescent="0.35"/>
    <row r="2507" s="116" customFormat="1" x14ac:dyDescent="0.35"/>
    <row r="2508" s="116" customFormat="1" x14ac:dyDescent="0.35"/>
    <row r="2509" s="116" customFormat="1" x14ac:dyDescent="0.35"/>
    <row r="2510" s="116" customFormat="1" x14ac:dyDescent="0.35"/>
    <row r="2511" s="116" customFormat="1" x14ac:dyDescent="0.35"/>
    <row r="2512" s="116" customFormat="1" x14ac:dyDescent="0.35"/>
    <row r="2513" s="116" customFormat="1" x14ac:dyDescent="0.35"/>
    <row r="2514" s="116" customFormat="1" x14ac:dyDescent="0.35"/>
    <row r="2515" s="116" customFormat="1" x14ac:dyDescent="0.35"/>
    <row r="2516" s="116" customFormat="1" x14ac:dyDescent="0.35"/>
    <row r="2517" s="116" customFormat="1" x14ac:dyDescent="0.35"/>
    <row r="2518" s="116" customFormat="1" x14ac:dyDescent="0.35"/>
    <row r="2519" s="116" customFormat="1" x14ac:dyDescent="0.35"/>
    <row r="2520" s="116" customFormat="1" x14ac:dyDescent="0.35"/>
    <row r="2521" s="116" customFormat="1" x14ac:dyDescent="0.35"/>
    <row r="2522" s="116" customFormat="1" x14ac:dyDescent="0.35"/>
    <row r="2523" s="116" customFormat="1" x14ac:dyDescent="0.35"/>
    <row r="2524" s="116" customFormat="1" x14ac:dyDescent="0.35"/>
    <row r="2525" s="116" customFormat="1" x14ac:dyDescent="0.35"/>
    <row r="2526" s="116" customFormat="1" x14ac:dyDescent="0.35"/>
    <row r="2527" s="116" customFormat="1" x14ac:dyDescent="0.35"/>
    <row r="2528" s="116" customFormat="1" x14ac:dyDescent="0.35"/>
    <row r="2529" s="116" customFormat="1" x14ac:dyDescent="0.35"/>
    <row r="2530" s="116" customFormat="1" x14ac:dyDescent="0.35"/>
    <row r="2531" s="116" customFormat="1" x14ac:dyDescent="0.35"/>
    <row r="2532" s="116" customFormat="1" x14ac:dyDescent="0.35"/>
    <row r="2533" s="116" customFormat="1" x14ac:dyDescent="0.35"/>
    <row r="2534" s="116" customFormat="1" x14ac:dyDescent="0.35"/>
    <row r="2535" s="116" customFormat="1" x14ac:dyDescent="0.35"/>
    <row r="2536" s="116" customFormat="1" x14ac:dyDescent="0.35"/>
    <row r="2537" s="116" customFormat="1" x14ac:dyDescent="0.35"/>
    <row r="2538" s="116" customFormat="1" x14ac:dyDescent="0.35"/>
    <row r="2539" s="116" customFormat="1" x14ac:dyDescent="0.35"/>
    <row r="2540" s="116" customFormat="1" x14ac:dyDescent="0.35"/>
    <row r="2541" s="116" customFormat="1" x14ac:dyDescent="0.35"/>
    <row r="2542" s="116" customFormat="1" x14ac:dyDescent="0.35"/>
    <row r="2543" s="116" customFormat="1" x14ac:dyDescent="0.35"/>
    <row r="2544" s="116" customFormat="1" x14ac:dyDescent="0.35"/>
    <row r="2545" s="116" customFormat="1" x14ac:dyDescent="0.35"/>
    <row r="2546" s="116" customFormat="1" x14ac:dyDescent="0.35"/>
    <row r="2547" s="116" customFormat="1" x14ac:dyDescent="0.35"/>
    <row r="2548" s="116" customFormat="1" x14ac:dyDescent="0.35"/>
    <row r="2549" s="116" customFormat="1" x14ac:dyDescent="0.35"/>
    <row r="2550" s="116" customFormat="1" x14ac:dyDescent="0.35"/>
    <row r="2551" s="116" customFormat="1" x14ac:dyDescent="0.35"/>
    <row r="2552" s="116" customFormat="1" x14ac:dyDescent="0.35"/>
    <row r="2553" s="116" customFormat="1" x14ac:dyDescent="0.35"/>
    <row r="2554" s="116" customFormat="1" x14ac:dyDescent="0.35"/>
    <row r="2555" s="116" customFormat="1" x14ac:dyDescent="0.35"/>
    <row r="2556" s="116" customFormat="1" x14ac:dyDescent="0.35"/>
    <row r="2557" s="116" customFormat="1" x14ac:dyDescent="0.35"/>
    <row r="2558" s="116" customFormat="1" x14ac:dyDescent="0.35"/>
    <row r="2559" s="116" customFormat="1" x14ac:dyDescent="0.35"/>
    <row r="2560" s="116" customFormat="1" x14ac:dyDescent="0.35"/>
    <row r="2561" s="116" customFormat="1" x14ac:dyDescent="0.35"/>
    <row r="2562" s="116" customFormat="1" x14ac:dyDescent="0.35"/>
    <row r="2563" s="116" customFormat="1" x14ac:dyDescent="0.35"/>
    <row r="2564" s="116" customFormat="1" x14ac:dyDescent="0.35"/>
    <row r="2565" s="116" customFormat="1" x14ac:dyDescent="0.35"/>
    <row r="2566" s="116" customFormat="1" x14ac:dyDescent="0.35"/>
    <row r="2567" s="116" customFormat="1" x14ac:dyDescent="0.35"/>
    <row r="2568" s="116" customFormat="1" x14ac:dyDescent="0.35"/>
    <row r="2569" s="116" customFormat="1" x14ac:dyDescent="0.35"/>
    <row r="2570" s="116" customFormat="1" x14ac:dyDescent="0.35"/>
    <row r="2571" s="116" customFormat="1" x14ac:dyDescent="0.35"/>
    <row r="2572" s="116" customFormat="1" x14ac:dyDescent="0.35"/>
    <row r="2573" s="116" customFormat="1" x14ac:dyDescent="0.35"/>
    <row r="2574" s="116" customFormat="1" x14ac:dyDescent="0.35"/>
    <row r="2575" s="116" customFormat="1" x14ac:dyDescent="0.35"/>
    <row r="2576" s="116" customFormat="1" x14ac:dyDescent="0.35"/>
    <row r="2577" s="116" customFormat="1" x14ac:dyDescent="0.35"/>
    <row r="2578" s="116" customFormat="1" x14ac:dyDescent="0.35"/>
    <row r="2579" s="116" customFormat="1" x14ac:dyDescent="0.35"/>
    <row r="2580" s="116" customFormat="1" x14ac:dyDescent="0.35"/>
    <row r="2581" s="116" customFormat="1" x14ac:dyDescent="0.35"/>
    <row r="2582" s="116" customFormat="1" x14ac:dyDescent="0.35"/>
    <row r="2583" s="116" customFormat="1" x14ac:dyDescent="0.35"/>
    <row r="2584" s="116" customFormat="1" x14ac:dyDescent="0.35"/>
    <row r="2585" s="116" customFormat="1" x14ac:dyDescent="0.35"/>
    <row r="2586" s="116" customFormat="1" x14ac:dyDescent="0.35"/>
    <row r="2587" s="116" customFormat="1" x14ac:dyDescent="0.35"/>
    <row r="2588" s="116" customFormat="1" x14ac:dyDescent="0.35"/>
    <row r="2589" s="116" customFormat="1" x14ac:dyDescent="0.35"/>
    <row r="2590" s="116" customFormat="1" x14ac:dyDescent="0.35"/>
    <row r="2591" s="116" customFormat="1" x14ac:dyDescent="0.35"/>
    <row r="2592" s="116" customFormat="1" x14ac:dyDescent="0.35"/>
    <row r="2593" s="116" customFormat="1" x14ac:dyDescent="0.35"/>
    <row r="2594" s="116" customFormat="1" x14ac:dyDescent="0.35"/>
    <row r="2595" s="116" customFormat="1" x14ac:dyDescent="0.35"/>
    <row r="2596" s="116" customFormat="1" x14ac:dyDescent="0.35"/>
    <row r="2597" s="116" customFormat="1" x14ac:dyDescent="0.35"/>
    <row r="2598" s="116" customFormat="1" x14ac:dyDescent="0.35"/>
    <row r="2599" s="116" customFormat="1" x14ac:dyDescent="0.35"/>
    <row r="2600" s="116" customFormat="1" x14ac:dyDescent="0.35"/>
    <row r="2601" s="116" customFormat="1" x14ac:dyDescent="0.35"/>
    <row r="2602" s="116" customFormat="1" x14ac:dyDescent="0.35"/>
    <row r="2603" s="116" customFormat="1" x14ac:dyDescent="0.35"/>
    <row r="2604" s="116" customFormat="1" x14ac:dyDescent="0.35"/>
    <row r="2605" s="116" customFormat="1" x14ac:dyDescent="0.35"/>
    <row r="2606" s="116" customFormat="1" x14ac:dyDescent="0.35"/>
    <row r="2607" s="116" customFormat="1" x14ac:dyDescent="0.35"/>
    <row r="2608" s="116" customFormat="1" x14ac:dyDescent="0.35"/>
    <row r="2609" s="116" customFormat="1" x14ac:dyDescent="0.35"/>
    <row r="2610" s="116" customFormat="1" x14ac:dyDescent="0.35"/>
    <row r="2611" s="116" customFormat="1" x14ac:dyDescent="0.35"/>
    <row r="2612" s="116" customFormat="1" x14ac:dyDescent="0.35"/>
    <row r="2613" s="116" customFormat="1" x14ac:dyDescent="0.35"/>
    <row r="2614" s="116" customFormat="1" x14ac:dyDescent="0.35"/>
    <row r="2615" s="116" customFormat="1" x14ac:dyDescent="0.35"/>
    <row r="2616" s="116" customFormat="1" x14ac:dyDescent="0.35"/>
    <row r="2617" s="116" customFormat="1" x14ac:dyDescent="0.35"/>
    <row r="2618" s="116" customFormat="1" x14ac:dyDescent="0.35"/>
    <row r="2619" s="116" customFormat="1" x14ac:dyDescent="0.35"/>
    <row r="2620" s="116" customFormat="1" x14ac:dyDescent="0.35"/>
    <row r="2621" s="116" customFormat="1" x14ac:dyDescent="0.35"/>
    <row r="2622" s="116" customFormat="1" x14ac:dyDescent="0.35"/>
    <row r="2623" s="116" customFormat="1" x14ac:dyDescent="0.35"/>
    <row r="2624" s="116" customFormat="1" x14ac:dyDescent="0.35"/>
    <row r="2625" s="116" customFormat="1" x14ac:dyDescent="0.35"/>
    <row r="2626" s="116" customFormat="1" x14ac:dyDescent="0.35"/>
    <row r="2627" s="116" customFormat="1" x14ac:dyDescent="0.35"/>
    <row r="2628" s="116" customFormat="1" x14ac:dyDescent="0.35"/>
    <row r="2629" s="116" customFormat="1" x14ac:dyDescent="0.35"/>
    <row r="2630" s="116" customFormat="1" x14ac:dyDescent="0.35"/>
    <row r="2631" s="116" customFormat="1" x14ac:dyDescent="0.35"/>
    <row r="2632" s="116" customFormat="1" x14ac:dyDescent="0.35"/>
    <row r="2633" s="116" customFormat="1" x14ac:dyDescent="0.35"/>
    <row r="2634" s="116" customFormat="1" x14ac:dyDescent="0.35"/>
    <row r="2635" s="116" customFormat="1" x14ac:dyDescent="0.35"/>
    <row r="2636" s="116" customFormat="1" x14ac:dyDescent="0.35"/>
    <row r="2637" s="116" customFormat="1" x14ac:dyDescent="0.35"/>
    <row r="2638" s="116" customFormat="1" x14ac:dyDescent="0.35"/>
    <row r="2639" s="116" customFormat="1" x14ac:dyDescent="0.35"/>
    <row r="2640" s="116" customFormat="1" x14ac:dyDescent="0.35"/>
    <row r="2641" s="116" customFormat="1" x14ac:dyDescent="0.35"/>
    <row r="2642" s="116" customFormat="1" x14ac:dyDescent="0.35"/>
    <row r="2643" s="116" customFormat="1" x14ac:dyDescent="0.35"/>
    <row r="2644" s="116" customFormat="1" x14ac:dyDescent="0.35"/>
    <row r="2645" s="116" customFormat="1" x14ac:dyDescent="0.35"/>
    <row r="2646" s="116" customFormat="1" x14ac:dyDescent="0.35"/>
    <row r="2647" s="116" customFormat="1" x14ac:dyDescent="0.35"/>
    <row r="2648" s="116" customFormat="1" x14ac:dyDescent="0.35"/>
    <row r="2649" s="116" customFormat="1" x14ac:dyDescent="0.35"/>
    <row r="2650" s="116" customFormat="1" x14ac:dyDescent="0.35"/>
    <row r="2651" s="116" customFormat="1" x14ac:dyDescent="0.35"/>
    <row r="2652" s="116" customFormat="1" x14ac:dyDescent="0.35"/>
    <row r="2653" s="116" customFormat="1" x14ac:dyDescent="0.35"/>
    <row r="2654" s="116" customFormat="1" x14ac:dyDescent="0.35"/>
    <row r="2655" s="116" customFormat="1" x14ac:dyDescent="0.35"/>
    <row r="2656" s="116" customFormat="1" x14ac:dyDescent="0.35"/>
    <row r="2657" s="116" customFormat="1" x14ac:dyDescent="0.35"/>
    <row r="2658" s="116" customFormat="1" x14ac:dyDescent="0.35"/>
    <row r="2659" s="116" customFormat="1" x14ac:dyDescent="0.35"/>
    <row r="2660" s="116" customFormat="1" x14ac:dyDescent="0.35"/>
    <row r="2661" s="116" customFormat="1" x14ac:dyDescent="0.35"/>
    <row r="2662" s="116" customFormat="1" x14ac:dyDescent="0.35"/>
    <row r="2663" s="116" customFormat="1" x14ac:dyDescent="0.35"/>
    <row r="2664" s="116" customFormat="1" x14ac:dyDescent="0.35"/>
    <row r="2665" s="116" customFormat="1" x14ac:dyDescent="0.35"/>
    <row r="2666" s="116" customFormat="1" x14ac:dyDescent="0.35"/>
    <row r="2667" s="116" customFormat="1" x14ac:dyDescent="0.35"/>
    <row r="2668" s="116" customFormat="1" x14ac:dyDescent="0.35"/>
    <row r="2669" s="116" customFormat="1" x14ac:dyDescent="0.35"/>
    <row r="2670" s="116" customFormat="1" x14ac:dyDescent="0.35"/>
    <row r="2671" s="116" customFormat="1" x14ac:dyDescent="0.35"/>
    <row r="2672" s="116" customFormat="1" x14ac:dyDescent="0.35"/>
    <row r="2673" s="116" customFormat="1" x14ac:dyDescent="0.35"/>
    <row r="2674" s="116" customFormat="1" x14ac:dyDescent="0.35"/>
    <row r="2675" s="116" customFormat="1" x14ac:dyDescent="0.35"/>
    <row r="2676" s="116" customFormat="1" x14ac:dyDescent="0.35"/>
    <row r="2677" s="116" customFormat="1" x14ac:dyDescent="0.35"/>
    <row r="2678" s="116" customFormat="1" x14ac:dyDescent="0.35"/>
    <row r="2679" s="116" customFormat="1" x14ac:dyDescent="0.35"/>
    <row r="2680" s="116" customFormat="1" x14ac:dyDescent="0.35"/>
    <row r="2681" s="116" customFormat="1" x14ac:dyDescent="0.35"/>
    <row r="2682" s="116" customFormat="1" x14ac:dyDescent="0.35"/>
    <row r="2683" s="116" customFormat="1" x14ac:dyDescent="0.35"/>
    <row r="2684" s="116" customFormat="1" x14ac:dyDescent="0.35"/>
    <row r="2685" s="116" customFormat="1" x14ac:dyDescent="0.35"/>
    <row r="2686" s="116" customFormat="1" x14ac:dyDescent="0.35"/>
    <row r="2687" s="116" customFormat="1" x14ac:dyDescent="0.35"/>
    <row r="2688" s="116" customFormat="1" x14ac:dyDescent="0.35"/>
    <row r="2689" s="116" customFormat="1" x14ac:dyDescent="0.35"/>
    <row r="2690" s="116" customFormat="1" x14ac:dyDescent="0.35"/>
    <row r="2691" s="116" customFormat="1" x14ac:dyDescent="0.35"/>
    <row r="2692" s="116" customFormat="1" x14ac:dyDescent="0.35"/>
    <row r="2693" s="116" customFormat="1" x14ac:dyDescent="0.35"/>
    <row r="2694" s="116" customFormat="1" x14ac:dyDescent="0.35"/>
    <row r="2695" s="116" customFormat="1" x14ac:dyDescent="0.35"/>
    <row r="2696" s="116" customFormat="1" x14ac:dyDescent="0.35"/>
    <row r="2697" s="116" customFormat="1" x14ac:dyDescent="0.35"/>
    <row r="2698" s="116" customFormat="1" x14ac:dyDescent="0.35"/>
    <row r="2699" s="116" customFormat="1" x14ac:dyDescent="0.35"/>
    <row r="2700" s="116" customFormat="1" x14ac:dyDescent="0.35"/>
    <row r="2701" s="116" customFormat="1" x14ac:dyDescent="0.35"/>
    <row r="2702" s="116" customFormat="1" x14ac:dyDescent="0.35"/>
    <row r="2703" s="116" customFormat="1" x14ac:dyDescent="0.35"/>
    <row r="2704" s="116" customFormat="1" x14ac:dyDescent="0.35"/>
    <row r="2705" s="116" customFormat="1" x14ac:dyDescent="0.35"/>
    <row r="2706" s="116" customFormat="1" x14ac:dyDescent="0.35"/>
    <row r="2707" s="116" customFormat="1" x14ac:dyDescent="0.35"/>
    <row r="2708" s="116" customFormat="1" x14ac:dyDescent="0.35"/>
    <row r="2709" s="116" customFormat="1" x14ac:dyDescent="0.35"/>
    <row r="2710" s="116" customFormat="1" x14ac:dyDescent="0.35"/>
    <row r="2711" s="116" customFormat="1" x14ac:dyDescent="0.35"/>
    <row r="2712" s="116" customFormat="1" x14ac:dyDescent="0.35"/>
    <row r="2713" s="116" customFormat="1" x14ac:dyDescent="0.35"/>
    <row r="2714" s="116" customFormat="1" x14ac:dyDescent="0.35"/>
    <row r="2715" s="116" customFormat="1" x14ac:dyDescent="0.35"/>
    <row r="2716" s="116" customFormat="1" x14ac:dyDescent="0.35"/>
    <row r="2717" s="116" customFormat="1" x14ac:dyDescent="0.35"/>
    <row r="2718" s="116" customFormat="1" x14ac:dyDescent="0.35"/>
    <row r="2719" s="116" customFormat="1" x14ac:dyDescent="0.35"/>
    <row r="2720" s="116" customFormat="1" x14ac:dyDescent="0.35"/>
    <row r="2721" s="116" customFormat="1" x14ac:dyDescent="0.35"/>
    <row r="2722" s="116" customFormat="1" x14ac:dyDescent="0.35"/>
    <row r="2723" s="116" customFormat="1" x14ac:dyDescent="0.35"/>
    <row r="2724" s="116" customFormat="1" x14ac:dyDescent="0.35"/>
    <row r="2725" s="116" customFormat="1" x14ac:dyDescent="0.35"/>
    <row r="2726" s="116" customFormat="1" x14ac:dyDescent="0.35"/>
    <row r="2727" s="116" customFormat="1" x14ac:dyDescent="0.35"/>
    <row r="2728" s="116" customFormat="1" x14ac:dyDescent="0.35"/>
    <row r="2729" s="116" customFormat="1" x14ac:dyDescent="0.35"/>
    <row r="2730" s="116" customFormat="1" x14ac:dyDescent="0.35"/>
    <row r="2731" s="116" customFormat="1" x14ac:dyDescent="0.35"/>
    <row r="2732" s="116" customFormat="1" x14ac:dyDescent="0.35"/>
    <row r="2733" s="116" customFormat="1" x14ac:dyDescent="0.35"/>
    <row r="2734" s="116" customFormat="1" x14ac:dyDescent="0.35"/>
    <row r="2735" s="116" customFormat="1" x14ac:dyDescent="0.35"/>
    <row r="2736" s="116" customFormat="1" x14ac:dyDescent="0.35"/>
    <row r="2737" s="116" customFormat="1" x14ac:dyDescent="0.35"/>
    <row r="2738" s="116" customFormat="1" x14ac:dyDescent="0.35"/>
    <row r="2739" s="116" customFormat="1" x14ac:dyDescent="0.35"/>
    <row r="2740" s="116" customFormat="1" x14ac:dyDescent="0.35"/>
    <row r="2741" s="116" customFormat="1" x14ac:dyDescent="0.35"/>
    <row r="2742" s="116" customFormat="1" x14ac:dyDescent="0.35"/>
    <row r="2743" s="116" customFormat="1" x14ac:dyDescent="0.35"/>
    <row r="2744" s="116" customFormat="1" x14ac:dyDescent="0.35"/>
    <row r="2745" s="116" customFormat="1" x14ac:dyDescent="0.35"/>
    <row r="2746" s="116" customFormat="1" x14ac:dyDescent="0.35"/>
    <row r="2747" s="116" customFormat="1" x14ac:dyDescent="0.35"/>
    <row r="2748" s="116" customFormat="1" x14ac:dyDescent="0.35"/>
    <row r="2749" s="116" customFormat="1" x14ac:dyDescent="0.35"/>
    <row r="2750" s="116" customFormat="1" x14ac:dyDescent="0.35"/>
    <row r="2751" s="116" customFormat="1" x14ac:dyDescent="0.35"/>
    <row r="2752" s="116" customFormat="1" x14ac:dyDescent="0.35"/>
    <row r="2753" s="116" customFormat="1" x14ac:dyDescent="0.35"/>
    <row r="2754" s="116" customFormat="1" x14ac:dyDescent="0.35"/>
    <row r="2755" s="116" customFormat="1" x14ac:dyDescent="0.35"/>
    <row r="2756" s="116" customFormat="1" x14ac:dyDescent="0.35"/>
    <row r="2757" s="116" customFormat="1" x14ac:dyDescent="0.35"/>
    <row r="2758" s="116" customFormat="1" x14ac:dyDescent="0.35"/>
    <row r="2759" s="116" customFormat="1" x14ac:dyDescent="0.35"/>
    <row r="2760" s="116" customFormat="1" x14ac:dyDescent="0.35"/>
    <row r="2761" s="116" customFormat="1" x14ac:dyDescent="0.35"/>
    <row r="2762" s="116" customFormat="1" x14ac:dyDescent="0.35"/>
    <row r="2763" s="116" customFormat="1" x14ac:dyDescent="0.35"/>
    <row r="2764" s="116" customFormat="1" x14ac:dyDescent="0.35"/>
    <row r="2765" s="116" customFormat="1" x14ac:dyDescent="0.35"/>
    <row r="2766" s="116" customFormat="1" x14ac:dyDescent="0.35"/>
    <row r="2767" s="116" customFormat="1" x14ac:dyDescent="0.35"/>
    <row r="2768" s="116" customFormat="1" x14ac:dyDescent="0.35"/>
    <row r="2769" s="116" customFormat="1" x14ac:dyDescent="0.35"/>
    <row r="2770" s="116" customFormat="1" x14ac:dyDescent="0.35"/>
    <row r="2771" s="116" customFormat="1" x14ac:dyDescent="0.35"/>
    <row r="2772" s="116" customFormat="1" x14ac:dyDescent="0.35"/>
    <row r="2773" s="116" customFormat="1" x14ac:dyDescent="0.35"/>
    <row r="2774" s="116" customFormat="1" x14ac:dyDescent="0.35"/>
    <row r="2775" s="116" customFormat="1" x14ac:dyDescent="0.35"/>
    <row r="2776" s="116" customFormat="1" x14ac:dyDescent="0.35"/>
    <row r="2777" s="116" customFormat="1" x14ac:dyDescent="0.35"/>
    <row r="2778" s="116" customFormat="1" x14ac:dyDescent="0.35"/>
    <row r="2779" s="116" customFormat="1" x14ac:dyDescent="0.35"/>
    <row r="2780" s="116" customFormat="1" x14ac:dyDescent="0.35"/>
    <row r="2781" s="116" customFormat="1" x14ac:dyDescent="0.35"/>
    <row r="2782" s="116" customFormat="1" x14ac:dyDescent="0.35"/>
    <row r="2783" s="116" customFormat="1" x14ac:dyDescent="0.35"/>
    <row r="2784" s="116" customFormat="1" x14ac:dyDescent="0.35"/>
    <row r="2785" s="116" customFormat="1" x14ac:dyDescent="0.35"/>
    <row r="2786" s="116" customFormat="1" x14ac:dyDescent="0.35"/>
    <row r="2787" s="116" customFormat="1" x14ac:dyDescent="0.35"/>
    <row r="2788" s="116" customFormat="1" x14ac:dyDescent="0.35"/>
    <row r="2789" s="116" customFormat="1" x14ac:dyDescent="0.35"/>
    <row r="2790" s="116" customFormat="1" x14ac:dyDescent="0.35"/>
    <row r="2791" s="116" customFormat="1" x14ac:dyDescent="0.35"/>
    <row r="2792" s="116" customFormat="1" x14ac:dyDescent="0.35"/>
    <row r="2793" s="116" customFormat="1" x14ac:dyDescent="0.35"/>
    <row r="2794" s="116" customFormat="1" x14ac:dyDescent="0.35"/>
    <row r="2795" s="116" customFormat="1" x14ac:dyDescent="0.35"/>
    <row r="2796" s="116" customFormat="1" x14ac:dyDescent="0.35"/>
    <row r="2797" s="116" customFormat="1" x14ac:dyDescent="0.35"/>
    <row r="2798" s="116" customFormat="1" x14ac:dyDescent="0.35"/>
    <row r="2799" s="116" customFormat="1" x14ac:dyDescent="0.35"/>
    <row r="2800" s="116" customFormat="1" x14ac:dyDescent="0.35"/>
    <row r="2801" s="116" customFormat="1" x14ac:dyDescent="0.35"/>
    <row r="2802" s="116" customFormat="1" x14ac:dyDescent="0.35"/>
    <row r="2803" s="116" customFormat="1" x14ac:dyDescent="0.35"/>
    <row r="2804" s="116" customFormat="1" x14ac:dyDescent="0.35"/>
    <row r="2805" s="116" customFormat="1" x14ac:dyDescent="0.35"/>
    <row r="2806" s="116" customFormat="1" x14ac:dyDescent="0.35"/>
    <row r="2807" s="116" customFormat="1" x14ac:dyDescent="0.35"/>
    <row r="2808" s="116" customFormat="1" x14ac:dyDescent="0.35"/>
    <row r="2809" s="116" customFormat="1" x14ac:dyDescent="0.35"/>
    <row r="2810" s="116" customFormat="1" x14ac:dyDescent="0.35"/>
    <row r="2811" s="116" customFormat="1" x14ac:dyDescent="0.35"/>
    <row r="2812" s="116" customFormat="1" x14ac:dyDescent="0.35"/>
    <row r="2813" s="116" customFormat="1" x14ac:dyDescent="0.35"/>
    <row r="2814" s="116" customFormat="1" x14ac:dyDescent="0.35"/>
    <row r="2815" s="116" customFormat="1" x14ac:dyDescent="0.35"/>
    <row r="2816" s="116" customFormat="1" x14ac:dyDescent="0.35"/>
    <row r="2817" s="116" customFormat="1" x14ac:dyDescent="0.35"/>
    <row r="2818" s="116" customFormat="1" x14ac:dyDescent="0.35"/>
    <row r="2819" s="116" customFormat="1" x14ac:dyDescent="0.35"/>
    <row r="2820" s="116" customFormat="1" x14ac:dyDescent="0.35"/>
    <row r="2821" s="116" customFormat="1" x14ac:dyDescent="0.35"/>
    <row r="2822" s="116" customFormat="1" x14ac:dyDescent="0.35"/>
    <row r="2823" s="116" customFormat="1" x14ac:dyDescent="0.35"/>
    <row r="2824" s="116" customFormat="1" x14ac:dyDescent="0.35"/>
    <row r="2825" s="116" customFormat="1" x14ac:dyDescent="0.35"/>
    <row r="2826" s="116" customFormat="1" x14ac:dyDescent="0.35"/>
    <row r="2827" s="116" customFormat="1" x14ac:dyDescent="0.35"/>
    <row r="2828" s="116" customFormat="1" x14ac:dyDescent="0.35"/>
    <row r="2829" s="116" customFormat="1" x14ac:dyDescent="0.35"/>
    <row r="2830" s="116" customFormat="1" x14ac:dyDescent="0.35"/>
    <row r="2831" s="116" customFormat="1" x14ac:dyDescent="0.35"/>
    <row r="2832" s="116" customFormat="1" x14ac:dyDescent="0.35"/>
    <row r="2833" s="116" customFormat="1" x14ac:dyDescent="0.35"/>
    <row r="2834" s="116" customFormat="1" x14ac:dyDescent="0.35"/>
    <row r="2835" s="116" customFormat="1" x14ac:dyDescent="0.35"/>
    <row r="2836" s="116" customFormat="1" x14ac:dyDescent="0.35"/>
    <row r="2837" s="116" customFormat="1" x14ac:dyDescent="0.35"/>
    <row r="2838" s="116" customFormat="1" x14ac:dyDescent="0.35"/>
    <row r="2839" s="116" customFormat="1" x14ac:dyDescent="0.35"/>
    <row r="2840" s="116" customFormat="1" x14ac:dyDescent="0.35"/>
    <row r="2841" s="116" customFormat="1" x14ac:dyDescent="0.35"/>
    <row r="2842" s="116" customFormat="1" x14ac:dyDescent="0.35"/>
    <row r="2843" s="116" customFormat="1" x14ac:dyDescent="0.35"/>
    <row r="2844" s="116" customFormat="1" x14ac:dyDescent="0.35"/>
    <row r="2845" s="116" customFormat="1" x14ac:dyDescent="0.35"/>
    <row r="2846" s="116" customFormat="1" x14ac:dyDescent="0.35"/>
    <row r="2847" s="116" customFormat="1" x14ac:dyDescent="0.35"/>
    <row r="2848" s="116" customFormat="1" x14ac:dyDescent="0.35"/>
    <row r="2849" s="116" customFormat="1" x14ac:dyDescent="0.35"/>
    <row r="2850" s="116" customFormat="1" x14ac:dyDescent="0.35"/>
    <row r="2851" s="116" customFormat="1" x14ac:dyDescent="0.35"/>
    <row r="2852" s="116" customFormat="1" x14ac:dyDescent="0.35"/>
    <row r="2853" s="116" customFormat="1" x14ac:dyDescent="0.35"/>
    <row r="2854" s="116" customFormat="1" x14ac:dyDescent="0.35"/>
    <row r="2855" s="116" customFormat="1" x14ac:dyDescent="0.35"/>
    <row r="2856" s="116" customFormat="1" x14ac:dyDescent="0.35"/>
    <row r="2857" s="116" customFormat="1" x14ac:dyDescent="0.35"/>
    <row r="2858" s="116" customFormat="1" x14ac:dyDescent="0.35"/>
    <row r="2859" s="116" customFormat="1" x14ac:dyDescent="0.35"/>
    <row r="2860" s="116" customFormat="1" x14ac:dyDescent="0.35"/>
    <row r="2861" s="116" customFormat="1" x14ac:dyDescent="0.35"/>
    <row r="2862" s="116" customFormat="1" x14ac:dyDescent="0.35"/>
    <row r="2863" s="116" customFormat="1" x14ac:dyDescent="0.35"/>
    <row r="2864" s="116" customFormat="1" x14ac:dyDescent="0.35"/>
    <row r="2865" s="116" customFormat="1" x14ac:dyDescent="0.35"/>
    <row r="2866" s="116" customFormat="1" x14ac:dyDescent="0.35"/>
    <row r="2867" s="116" customFormat="1" x14ac:dyDescent="0.35"/>
    <row r="2868" s="116" customFormat="1" x14ac:dyDescent="0.35"/>
    <row r="2869" s="116" customFormat="1" x14ac:dyDescent="0.35"/>
    <row r="2870" s="116" customFormat="1" x14ac:dyDescent="0.35"/>
    <row r="2871" s="116" customFormat="1" x14ac:dyDescent="0.35"/>
    <row r="2872" s="116" customFormat="1" x14ac:dyDescent="0.35"/>
    <row r="2873" s="116" customFormat="1" x14ac:dyDescent="0.35"/>
    <row r="2874" s="116" customFormat="1" x14ac:dyDescent="0.35"/>
    <row r="2875" s="116" customFormat="1" x14ac:dyDescent="0.35"/>
    <row r="2876" s="116" customFormat="1" x14ac:dyDescent="0.35"/>
    <row r="2877" s="116" customFormat="1" x14ac:dyDescent="0.35"/>
    <row r="2878" s="116" customFormat="1" x14ac:dyDescent="0.35"/>
    <row r="2879" s="116" customFormat="1" x14ac:dyDescent="0.35"/>
    <row r="2880" s="116" customFormat="1" x14ac:dyDescent="0.35"/>
    <row r="2881" s="116" customFormat="1" x14ac:dyDescent="0.35"/>
    <row r="2882" s="116" customFormat="1" x14ac:dyDescent="0.35"/>
    <row r="2883" s="116" customFormat="1" x14ac:dyDescent="0.35"/>
    <row r="2884" s="116" customFormat="1" x14ac:dyDescent="0.35"/>
    <row r="2885" s="116" customFormat="1" x14ac:dyDescent="0.35"/>
    <row r="2886" s="116" customFormat="1" x14ac:dyDescent="0.35"/>
    <row r="2887" s="116" customFormat="1" x14ac:dyDescent="0.35"/>
    <row r="2888" s="116" customFormat="1" x14ac:dyDescent="0.35"/>
    <row r="2889" s="116" customFormat="1" x14ac:dyDescent="0.35"/>
    <row r="2890" s="116" customFormat="1" x14ac:dyDescent="0.35"/>
    <row r="2891" s="116" customFormat="1" x14ac:dyDescent="0.35"/>
    <row r="2892" s="116" customFormat="1" x14ac:dyDescent="0.35"/>
    <row r="2893" s="116" customFormat="1" x14ac:dyDescent="0.35"/>
    <row r="2894" s="116" customFormat="1" x14ac:dyDescent="0.35"/>
    <row r="2895" s="116" customFormat="1" x14ac:dyDescent="0.35"/>
    <row r="2896" s="116" customFormat="1" x14ac:dyDescent="0.35"/>
    <row r="2897" s="116" customFormat="1" x14ac:dyDescent="0.35"/>
    <row r="2898" s="116" customFormat="1" x14ac:dyDescent="0.35"/>
    <row r="2899" s="116" customFormat="1" x14ac:dyDescent="0.35"/>
    <row r="2900" s="116" customFormat="1" x14ac:dyDescent="0.35"/>
    <row r="2901" s="116" customFormat="1" x14ac:dyDescent="0.35"/>
    <row r="2902" s="116" customFormat="1" x14ac:dyDescent="0.35"/>
    <row r="2903" s="116" customFormat="1" x14ac:dyDescent="0.35"/>
    <row r="2904" s="116" customFormat="1" x14ac:dyDescent="0.35"/>
    <row r="2905" s="116" customFormat="1" x14ac:dyDescent="0.35"/>
    <row r="2906" s="116" customFormat="1" x14ac:dyDescent="0.35"/>
    <row r="2907" s="116" customFormat="1" x14ac:dyDescent="0.35"/>
    <row r="2908" s="116" customFormat="1" x14ac:dyDescent="0.35"/>
    <row r="2909" s="116" customFormat="1" x14ac:dyDescent="0.35"/>
    <row r="2910" s="116" customFormat="1" x14ac:dyDescent="0.35"/>
    <row r="2911" s="116" customFormat="1" x14ac:dyDescent="0.35"/>
    <row r="2912" s="116" customFormat="1" x14ac:dyDescent="0.35"/>
    <row r="2913" s="116" customFormat="1" x14ac:dyDescent="0.35"/>
    <row r="2914" s="116" customFormat="1" x14ac:dyDescent="0.35"/>
    <row r="2915" s="116" customFormat="1" x14ac:dyDescent="0.35"/>
    <row r="2916" s="116" customFormat="1" x14ac:dyDescent="0.35"/>
    <row r="2917" s="116" customFormat="1" x14ac:dyDescent="0.35"/>
    <row r="2918" s="116" customFormat="1" x14ac:dyDescent="0.35"/>
    <row r="2919" s="116" customFormat="1" x14ac:dyDescent="0.35"/>
    <row r="2920" s="116" customFormat="1" x14ac:dyDescent="0.35"/>
    <row r="2921" s="116" customFormat="1" x14ac:dyDescent="0.35"/>
    <row r="2922" s="116" customFormat="1" x14ac:dyDescent="0.35"/>
    <row r="2923" s="116" customFormat="1" x14ac:dyDescent="0.35"/>
    <row r="2924" s="116" customFormat="1" x14ac:dyDescent="0.35"/>
    <row r="2925" s="116" customFormat="1" x14ac:dyDescent="0.35"/>
    <row r="2926" s="116" customFormat="1" x14ac:dyDescent="0.35"/>
    <row r="2927" s="116" customFormat="1" x14ac:dyDescent="0.35"/>
    <row r="2928" s="116" customFormat="1" x14ac:dyDescent="0.35"/>
    <row r="2929" s="116" customFormat="1" x14ac:dyDescent="0.35"/>
    <row r="2930" s="116" customFormat="1" x14ac:dyDescent="0.35"/>
    <row r="2931" s="116" customFormat="1" x14ac:dyDescent="0.35"/>
    <row r="2932" s="116" customFormat="1" x14ac:dyDescent="0.35"/>
    <row r="2933" s="116" customFormat="1" x14ac:dyDescent="0.35"/>
    <row r="2934" s="116" customFormat="1" x14ac:dyDescent="0.35"/>
    <row r="2935" s="116" customFormat="1" x14ac:dyDescent="0.35"/>
    <row r="2936" s="116" customFormat="1" x14ac:dyDescent="0.35"/>
    <row r="2937" s="116" customFormat="1" x14ac:dyDescent="0.35"/>
    <row r="2938" s="116" customFormat="1" x14ac:dyDescent="0.35"/>
    <row r="2939" s="116" customFormat="1" x14ac:dyDescent="0.35"/>
    <row r="2940" s="116" customFormat="1" x14ac:dyDescent="0.35"/>
    <row r="2941" s="116" customFormat="1" x14ac:dyDescent="0.35"/>
    <row r="2942" s="116" customFormat="1" x14ac:dyDescent="0.35"/>
    <row r="2943" s="116" customFormat="1" x14ac:dyDescent="0.35"/>
    <row r="2944" s="116" customFormat="1" x14ac:dyDescent="0.35"/>
    <row r="2945" s="116" customFormat="1" x14ac:dyDescent="0.35"/>
    <row r="2946" s="116" customFormat="1" x14ac:dyDescent="0.35"/>
    <row r="2947" s="116" customFormat="1" x14ac:dyDescent="0.35"/>
    <row r="2948" s="116" customFormat="1" x14ac:dyDescent="0.35"/>
    <row r="2949" s="116" customFormat="1" x14ac:dyDescent="0.35"/>
    <row r="2950" s="116" customFormat="1" x14ac:dyDescent="0.35"/>
    <row r="2951" s="116" customFormat="1" x14ac:dyDescent="0.35"/>
    <row r="2952" s="116" customFormat="1" x14ac:dyDescent="0.35"/>
    <row r="2953" s="116" customFormat="1" x14ac:dyDescent="0.35"/>
    <row r="2954" s="116" customFormat="1" x14ac:dyDescent="0.35"/>
    <row r="2955" s="116" customFormat="1" x14ac:dyDescent="0.35"/>
    <row r="2956" s="116" customFormat="1" x14ac:dyDescent="0.35"/>
    <row r="2957" s="116" customFormat="1" x14ac:dyDescent="0.35"/>
    <row r="2958" s="116" customFormat="1" x14ac:dyDescent="0.35"/>
    <row r="2959" s="116" customFormat="1" x14ac:dyDescent="0.35"/>
    <row r="2960" s="116" customFormat="1" x14ac:dyDescent="0.35"/>
    <row r="2961" s="116" customFormat="1" x14ac:dyDescent="0.35"/>
    <row r="2962" s="116" customFormat="1" x14ac:dyDescent="0.35"/>
    <row r="2963" s="116" customFormat="1" x14ac:dyDescent="0.35"/>
    <row r="2964" s="116" customFormat="1" x14ac:dyDescent="0.35"/>
    <row r="2965" s="116" customFormat="1" x14ac:dyDescent="0.35"/>
    <row r="2966" s="116" customFormat="1" x14ac:dyDescent="0.35"/>
    <row r="2967" s="116" customFormat="1" x14ac:dyDescent="0.35"/>
    <row r="2968" s="116" customFormat="1" x14ac:dyDescent="0.35"/>
    <row r="2969" s="116" customFormat="1" x14ac:dyDescent="0.35"/>
    <row r="2970" s="116" customFormat="1" x14ac:dyDescent="0.35"/>
    <row r="2971" s="116" customFormat="1" x14ac:dyDescent="0.35"/>
    <row r="2972" s="116" customFormat="1" x14ac:dyDescent="0.35"/>
    <row r="2973" s="116" customFormat="1" x14ac:dyDescent="0.35"/>
    <row r="2974" s="116" customFormat="1" x14ac:dyDescent="0.35"/>
    <row r="2975" s="116" customFormat="1" x14ac:dyDescent="0.35"/>
    <row r="2976" s="116" customFormat="1" x14ac:dyDescent="0.35"/>
    <row r="2977" s="116" customFormat="1" x14ac:dyDescent="0.35"/>
    <row r="2978" s="116" customFormat="1" x14ac:dyDescent="0.35"/>
    <row r="2979" s="116" customFormat="1" x14ac:dyDescent="0.35"/>
    <row r="2980" s="116" customFormat="1" x14ac:dyDescent="0.35"/>
    <row r="2981" s="116" customFormat="1" x14ac:dyDescent="0.35"/>
    <row r="2982" s="116" customFormat="1" x14ac:dyDescent="0.35"/>
    <row r="2983" s="116" customFormat="1" x14ac:dyDescent="0.35"/>
    <row r="2984" s="116" customFormat="1" x14ac:dyDescent="0.35"/>
    <row r="2985" s="116" customFormat="1" x14ac:dyDescent="0.35"/>
    <row r="2986" s="116" customFormat="1" x14ac:dyDescent="0.35"/>
    <row r="2987" s="116" customFormat="1" x14ac:dyDescent="0.35"/>
    <row r="2988" s="116" customFormat="1" x14ac:dyDescent="0.35"/>
    <row r="2989" s="116" customFormat="1" x14ac:dyDescent="0.35"/>
    <row r="2990" s="116" customFormat="1" x14ac:dyDescent="0.35"/>
    <row r="2991" s="116" customFormat="1" x14ac:dyDescent="0.35"/>
    <row r="2992" s="116" customFormat="1" x14ac:dyDescent="0.35"/>
    <row r="2993" s="116" customFormat="1" x14ac:dyDescent="0.35"/>
    <row r="2994" s="116" customFormat="1" x14ac:dyDescent="0.35"/>
    <row r="2995" s="116" customFormat="1" x14ac:dyDescent="0.35"/>
    <row r="2996" s="116" customFormat="1" x14ac:dyDescent="0.35"/>
    <row r="2997" s="116" customFormat="1" x14ac:dyDescent="0.35"/>
    <row r="2998" s="116" customFormat="1" x14ac:dyDescent="0.35"/>
    <row r="2999" s="116" customFormat="1" x14ac:dyDescent="0.35"/>
    <row r="3000" s="116" customFormat="1" x14ac:dyDescent="0.35"/>
    <row r="3001" s="116" customFormat="1" x14ac:dyDescent="0.35"/>
    <row r="3002" s="116" customFormat="1" x14ac:dyDescent="0.35"/>
    <row r="3003" s="116" customFormat="1" x14ac:dyDescent="0.35"/>
    <row r="3004" s="116" customFormat="1" x14ac:dyDescent="0.35"/>
    <row r="3005" s="116" customFormat="1" x14ac:dyDescent="0.35"/>
    <row r="3006" s="116" customFormat="1" x14ac:dyDescent="0.35"/>
    <row r="3007" s="116" customFormat="1" x14ac:dyDescent="0.35"/>
    <row r="3008" s="116" customFormat="1" x14ac:dyDescent="0.35"/>
    <row r="3009" s="116" customFormat="1" x14ac:dyDescent="0.35"/>
    <row r="3010" s="116" customFormat="1" x14ac:dyDescent="0.35"/>
    <row r="3011" s="116" customFormat="1" x14ac:dyDescent="0.35"/>
    <row r="3012" s="116" customFormat="1" x14ac:dyDescent="0.35"/>
    <row r="3013" s="116" customFormat="1" x14ac:dyDescent="0.35"/>
    <row r="3014" s="116" customFormat="1" x14ac:dyDescent="0.35"/>
    <row r="3015" s="116" customFormat="1" x14ac:dyDescent="0.35"/>
    <row r="3016" s="116" customFormat="1" x14ac:dyDescent="0.35"/>
    <row r="3017" s="116" customFormat="1" x14ac:dyDescent="0.35"/>
    <row r="3018" s="116" customFormat="1" x14ac:dyDescent="0.35"/>
    <row r="3019" s="116" customFormat="1" x14ac:dyDescent="0.35"/>
    <row r="3020" s="116" customFormat="1" x14ac:dyDescent="0.35"/>
    <row r="3021" s="116" customFormat="1" x14ac:dyDescent="0.35"/>
    <row r="3022" s="116" customFormat="1" x14ac:dyDescent="0.35"/>
    <row r="3023" s="116" customFormat="1" x14ac:dyDescent="0.35"/>
    <row r="3024" s="116" customFormat="1" x14ac:dyDescent="0.35"/>
    <row r="3025" s="116" customFormat="1" x14ac:dyDescent="0.35"/>
    <row r="3026" s="116" customFormat="1" x14ac:dyDescent="0.35"/>
    <row r="3027" s="116" customFormat="1" x14ac:dyDescent="0.35"/>
    <row r="3028" s="116" customFormat="1" x14ac:dyDescent="0.35"/>
    <row r="3029" s="116" customFormat="1" x14ac:dyDescent="0.35"/>
    <row r="3030" s="116" customFormat="1" x14ac:dyDescent="0.35"/>
    <row r="3031" s="116" customFormat="1" x14ac:dyDescent="0.35"/>
    <row r="3032" s="116" customFormat="1" x14ac:dyDescent="0.35"/>
    <row r="3033" s="116" customFormat="1" x14ac:dyDescent="0.35"/>
    <row r="3034" s="116" customFormat="1" x14ac:dyDescent="0.35"/>
    <row r="3035" s="116" customFormat="1" x14ac:dyDescent="0.35"/>
    <row r="3036" s="116" customFormat="1" x14ac:dyDescent="0.35"/>
    <row r="3037" s="116" customFormat="1" x14ac:dyDescent="0.35"/>
    <row r="3038" s="116" customFormat="1" x14ac:dyDescent="0.35"/>
    <row r="3039" s="116" customFormat="1" x14ac:dyDescent="0.35"/>
    <row r="3040" s="116" customFormat="1" x14ac:dyDescent="0.35"/>
    <row r="3041" s="116" customFormat="1" x14ac:dyDescent="0.35"/>
    <row r="3042" s="116" customFormat="1" x14ac:dyDescent="0.35"/>
    <row r="3043" s="116" customFormat="1" x14ac:dyDescent="0.35"/>
    <row r="3044" s="116" customFormat="1" x14ac:dyDescent="0.35"/>
    <row r="3045" s="116" customFormat="1" x14ac:dyDescent="0.35"/>
    <row r="3046" s="116" customFormat="1" x14ac:dyDescent="0.35"/>
    <row r="3047" s="116" customFormat="1" x14ac:dyDescent="0.35"/>
    <row r="3048" s="116" customFormat="1" x14ac:dyDescent="0.35"/>
    <row r="3049" s="116" customFormat="1" x14ac:dyDescent="0.35"/>
    <row r="3050" s="116" customFormat="1" x14ac:dyDescent="0.35"/>
    <row r="3051" s="116" customFormat="1" x14ac:dyDescent="0.35"/>
    <row r="3052" s="116" customFormat="1" x14ac:dyDescent="0.35"/>
    <row r="3053" s="116" customFormat="1" x14ac:dyDescent="0.35"/>
    <row r="3054" s="116" customFormat="1" x14ac:dyDescent="0.35"/>
    <row r="3055" s="116" customFormat="1" x14ac:dyDescent="0.35"/>
    <row r="3056" s="116" customFormat="1" x14ac:dyDescent="0.35"/>
    <row r="3057" s="116" customFormat="1" x14ac:dyDescent="0.35"/>
    <row r="3058" s="116" customFormat="1" x14ac:dyDescent="0.35"/>
    <row r="3059" s="116" customFormat="1" x14ac:dyDescent="0.35"/>
    <row r="3060" s="116" customFormat="1" x14ac:dyDescent="0.35"/>
    <row r="3061" s="116" customFormat="1" x14ac:dyDescent="0.35"/>
    <row r="3062" s="116" customFormat="1" x14ac:dyDescent="0.35"/>
    <row r="3063" s="116" customFormat="1" x14ac:dyDescent="0.35"/>
    <row r="3064" s="116" customFormat="1" x14ac:dyDescent="0.35"/>
    <row r="3065" s="116" customFormat="1" x14ac:dyDescent="0.35"/>
    <row r="3066" s="116" customFormat="1" x14ac:dyDescent="0.35"/>
    <row r="3067" s="116" customFormat="1" x14ac:dyDescent="0.35"/>
    <row r="3068" s="116" customFormat="1" x14ac:dyDescent="0.35"/>
    <row r="3069" s="116" customFormat="1" x14ac:dyDescent="0.35"/>
    <row r="3070" s="116" customFormat="1" x14ac:dyDescent="0.35"/>
    <row r="3071" s="116" customFormat="1" x14ac:dyDescent="0.35"/>
    <row r="3072" s="116" customFormat="1" x14ac:dyDescent="0.35"/>
    <row r="3073" s="116" customFormat="1" x14ac:dyDescent="0.35"/>
    <row r="3074" s="116" customFormat="1" x14ac:dyDescent="0.35"/>
    <row r="3075" s="116" customFormat="1" x14ac:dyDescent="0.35"/>
    <row r="3076" s="116" customFormat="1" x14ac:dyDescent="0.35"/>
    <row r="3077" s="116" customFormat="1" x14ac:dyDescent="0.35"/>
    <row r="3078" s="116" customFormat="1" x14ac:dyDescent="0.35"/>
    <row r="3079" s="116" customFormat="1" x14ac:dyDescent="0.35"/>
    <row r="3080" s="116" customFormat="1" x14ac:dyDescent="0.35"/>
    <row r="3081" s="116" customFormat="1" x14ac:dyDescent="0.35"/>
    <row r="3082" s="116" customFormat="1" x14ac:dyDescent="0.35"/>
    <row r="3083" s="116" customFormat="1" x14ac:dyDescent="0.35"/>
    <row r="3084" s="116" customFormat="1" x14ac:dyDescent="0.35"/>
    <row r="3085" s="116" customFormat="1" x14ac:dyDescent="0.35"/>
    <row r="3086" s="116" customFormat="1" x14ac:dyDescent="0.35"/>
    <row r="3087" s="116" customFormat="1" x14ac:dyDescent="0.35"/>
    <row r="3088" s="116" customFormat="1" x14ac:dyDescent="0.35"/>
    <row r="3089" s="116" customFormat="1" x14ac:dyDescent="0.35"/>
    <row r="3090" s="116" customFormat="1" x14ac:dyDescent="0.35"/>
    <row r="3091" s="116" customFormat="1" x14ac:dyDescent="0.35"/>
    <row r="3092" s="116" customFormat="1" x14ac:dyDescent="0.35"/>
    <row r="3093" s="116" customFormat="1" x14ac:dyDescent="0.35"/>
    <row r="3094" s="116" customFormat="1" x14ac:dyDescent="0.35"/>
    <row r="3095" s="116" customFormat="1" x14ac:dyDescent="0.35"/>
    <row r="3096" s="116" customFormat="1" x14ac:dyDescent="0.35"/>
    <row r="3097" s="116" customFormat="1" x14ac:dyDescent="0.35"/>
    <row r="3098" s="116" customFormat="1" x14ac:dyDescent="0.35"/>
    <row r="3099" s="116" customFormat="1" x14ac:dyDescent="0.35"/>
    <row r="3100" s="116" customFormat="1" x14ac:dyDescent="0.35"/>
    <row r="3101" s="116" customFormat="1" x14ac:dyDescent="0.35"/>
    <row r="3102" s="116" customFormat="1" x14ac:dyDescent="0.35"/>
    <row r="3103" s="116" customFormat="1" x14ac:dyDescent="0.35"/>
    <row r="3104" s="116" customFormat="1" x14ac:dyDescent="0.35"/>
    <row r="3105" s="116" customFormat="1" x14ac:dyDescent="0.35"/>
    <row r="3106" s="116" customFormat="1" x14ac:dyDescent="0.35"/>
    <row r="3107" s="116" customFormat="1" x14ac:dyDescent="0.35"/>
    <row r="3108" s="116" customFormat="1" x14ac:dyDescent="0.35"/>
    <row r="3109" s="116" customFormat="1" x14ac:dyDescent="0.35"/>
    <row r="3110" s="116" customFormat="1" x14ac:dyDescent="0.35"/>
    <row r="3111" s="116" customFormat="1" x14ac:dyDescent="0.35"/>
    <row r="3112" s="116" customFormat="1" x14ac:dyDescent="0.35"/>
    <row r="3113" s="116" customFormat="1" x14ac:dyDescent="0.35"/>
    <row r="3114" s="116" customFormat="1" x14ac:dyDescent="0.35"/>
    <row r="3115" s="116" customFormat="1" x14ac:dyDescent="0.35"/>
    <row r="3116" s="116" customFormat="1" x14ac:dyDescent="0.35"/>
    <row r="3117" s="116" customFormat="1" x14ac:dyDescent="0.35"/>
    <row r="3118" s="116" customFormat="1" x14ac:dyDescent="0.35"/>
    <row r="3119" s="116" customFormat="1" x14ac:dyDescent="0.35"/>
    <row r="3120" s="116" customFormat="1" x14ac:dyDescent="0.35"/>
    <row r="3121" s="116" customFormat="1" x14ac:dyDescent="0.35"/>
    <row r="3122" s="116" customFormat="1" x14ac:dyDescent="0.35"/>
    <row r="3123" s="116" customFormat="1" x14ac:dyDescent="0.35"/>
    <row r="3124" s="116" customFormat="1" x14ac:dyDescent="0.35"/>
    <row r="3125" s="116" customFormat="1" x14ac:dyDescent="0.35"/>
    <row r="3126" s="116" customFormat="1" x14ac:dyDescent="0.35"/>
    <row r="3127" s="116" customFormat="1" x14ac:dyDescent="0.35"/>
    <row r="3128" s="116" customFormat="1" x14ac:dyDescent="0.35"/>
    <row r="3129" s="116" customFormat="1" x14ac:dyDescent="0.35"/>
    <row r="3130" s="116" customFormat="1" x14ac:dyDescent="0.35"/>
    <row r="3131" s="116" customFormat="1" x14ac:dyDescent="0.35"/>
    <row r="3132" s="116" customFormat="1" x14ac:dyDescent="0.35"/>
    <row r="3133" s="116" customFormat="1" x14ac:dyDescent="0.35"/>
    <row r="3134" s="116" customFormat="1" x14ac:dyDescent="0.35"/>
    <row r="3135" s="116" customFormat="1" x14ac:dyDescent="0.35"/>
    <row r="3136" s="116" customFormat="1" x14ac:dyDescent="0.35"/>
    <row r="3137" s="116" customFormat="1" x14ac:dyDescent="0.35"/>
    <row r="3138" s="116" customFormat="1" x14ac:dyDescent="0.35"/>
    <row r="3139" s="116" customFormat="1" x14ac:dyDescent="0.35"/>
    <row r="3140" s="116" customFormat="1" x14ac:dyDescent="0.35"/>
    <row r="3141" s="116" customFormat="1" x14ac:dyDescent="0.35"/>
    <row r="3142" s="116" customFormat="1" x14ac:dyDescent="0.35"/>
    <row r="3143" s="116" customFormat="1" x14ac:dyDescent="0.35"/>
    <row r="3144" s="116" customFormat="1" x14ac:dyDescent="0.35"/>
    <row r="3145" s="116" customFormat="1" x14ac:dyDescent="0.35"/>
    <row r="3146" s="116" customFormat="1" x14ac:dyDescent="0.35"/>
    <row r="3147" s="116" customFormat="1" x14ac:dyDescent="0.35"/>
    <row r="3148" s="116" customFormat="1" x14ac:dyDescent="0.35"/>
    <row r="3149" s="116" customFormat="1" x14ac:dyDescent="0.35"/>
    <row r="3150" s="116" customFormat="1" x14ac:dyDescent="0.35"/>
    <row r="3151" s="116" customFormat="1" x14ac:dyDescent="0.35"/>
    <row r="3152" s="116" customFormat="1" x14ac:dyDescent="0.35"/>
    <row r="3153" s="116" customFormat="1" x14ac:dyDescent="0.35"/>
    <row r="3154" s="116" customFormat="1" x14ac:dyDescent="0.35"/>
    <row r="3155" s="116" customFormat="1" x14ac:dyDescent="0.35"/>
    <row r="3156" s="116" customFormat="1" x14ac:dyDescent="0.35"/>
    <row r="3157" s="116" customFormat="1" x14ac:dyDescent="0.35"/>
    <row r="3158" s="116" customFormat="1" x14ac:dyDescent="0.35"/>
    <row r="3159" s="116" customFormat="1" x14ac:dyDescent="0.35"/>
    <row r="3160" s="116" customFormat="1" x14ac:dyDescent="0.35"/>
    <row r="3161" s="116" customFormat="1" x14ac:dyDescent="0.35"/>
    <row r="3162" s="116" customFormat="1" x14ac:dyDescent="0.35"/>
    <row r="3163" s="116" customFormat="1" x14ac:dyDescent="0.35"/>
    <row r="3164" s="116" customFormat="1" x14ac:dyDescent="0.35"/>
    <row r="3165" s="116" customFormat="1" x14ac:dyDescent="0.35"/>
    <row r="3166" s="116" customFormat="1" x14ac:dyDescent="0.35"/>
    <row r="3167" s="116" customFormat="1" x14ac:dyDescent="0.35"/>
    <row r="3168" s="116" customFormat="1" x14ac:dyDescent="0.35"/>
    <row r="3169" s="116" customFormat="1" x14ac:dyDescent="0.35"/>
    <row r="3170" s="116" customFormat="1" x14ac:dyDescent="0.35"/>
    <row r="3171" s="116" customFormat="1" x14ac:dyDescent="0.35"/>
    <row r="3172" s="116" customFormat="1" x14ac:dyDescent="0.35"/>
    <row r="3173" s="116" customFormat="1" x14ac:dyDescent="0.35"/>
    <row r="3174" s="116" customFormat="1" x14ac:dyDescent="0.35"/>
    <row r="3175" s="116" customFormat="1" x14ac:dyDescent="0.35"/>
    <row r="3176" s="116" customFormat="1" x14ac:dyDescent="0.35"/>
    <row r="3177" s="116" customFormat="1" x14ac:dyDescent="0.35"/>
    <row r="3178" s="116" customFormat="1" x14ac:dyDescent="0.35"/>
    <row r="3179" s="116" customFormat="1" x14ac:dyDescent="0.35"/>
    <row r="3180" s="116" customFormat="1" x14ac:dyDescent="0.35"/>
    <row r="3181" s="116" customFormat="1" x14ac:dyDescent="0.35"/>
    <row r="3182" s="116" customFormat="1" x14ac:dyDescent="0.35"/>
    <row r="3183" s="116" customFormat="1" x14ac:dyDescent="0.35"/>
    <row r="3184" s="116" customFormat="1" x14ac:dyDescent="0.35"/>
    <row r="3185" s="116" customFormat="1" x14ac:dyDescent="0.35"/>
    <row r="3186" s="116" customFormat="1" x14ac:dyDescent="0.35"/>
    <row r="3187" s="116" customFormat="1" x14ac:dyDescent="0.35"/>
    <row r="3188" s="116" customFormat="1" x14ac:dyDescent="0.35"/>
    <row r="3189" s="116" customFormat="1" x14ac:dyDescent="0.35"/>
    <row r="3190" s="116" customFormat="1" x14ac:dyDescent="0.35"/>
    <row r="3191" s="116" customFormat="1" x14ac:dyDescent="0.35"/>
    <row r="3192" s="116" customFormat="1" x14ac:dyDescent="0.35"/>
    <row r="3193" s="116" customFormat="1" x14ac:dyDescent="0.35"/>
    <row r="3194" s="116" customFormat="1" x14ac:dyDescent="0.35"/>
    <row r="3195" s="116" customFormat="1" x14ac:dyDescent="0.35"/>
    <row r="3196" s="116" customFormat="1" x14ac:dyDescent="0.35"/>
    <row r="3197" s="116" customFormat="1" x14ac:dyDescent="0.35"/>
    <row r="3198" s="116" customFormat="1" x14ac:dyDescent="0.35"/>
    <row r="3199" s="116" customFormat="1" x14ac:dyDescent="0.35"/>
    <row r="3200" s="116" customFormat="1" x14ac:dyDescent="0.35"/>
    <row r="3201" s="116" customFormat="1" x14ac:dyDescent="0.35"/>
    <row r="3202" s="116" customFormat="1" x14ac:dyDescent="0.35"/>
    <row r="3203" s="116" customFormat="1" x14ac:dyDescent="0.35"/>
    <row r="3204" s="116" customFormat="1" x14ac:dyDescent="0.35"/>
    <row r="3205" s="116" customFormat="1" x14ac:dyDescent="0.35"/>
    <row r="3206" s="116" customFormat="1" x14ac:dyDescent="0.35"/>
    <row r="3207" s="116" customFormat="1" x14ac:dyDescent="0.35"/>
    <row r="3208" s="116" customFormat="1" x14ac:dyDescent="0.35"/>
    <row r="3209" s="116" customFormat="1" x14ac:dyDescent="0.35"/>
    <row r="3210" s="116" customFormat="1" x14ac:dyDescent="0.35"/>
    <row r="3211" s="116" customFormat="1" x14ac:dyDescent="0.35"/>
    <row r="3212" s="116" customFormat="1" x14ac:dyDescent="0.35"/>
    <row r="3213" s="116" customFormat="1" x14ac:dyDescent="0.35"/>
    <row r="3214" s="116" customFormat="1" x14ac:dyDescent="0.35"/>
    <row r="3215" s="116" customFormat="1" x14ac:dyDescent="0.35"/>
    <row r="3216" s="116" customFormat="1" x14ac:dyDescent="0.35"/>
    <row r="3217" s="116" customFormat="1" x14ac:dyDescent="0.35"/>
    <row r="3218" s="116" customFormat="1" x14ac:dyDescent="0.35"/>
    <row r="3219" s="116" customFormat="1" x14ac:dyDescent="0.35"/>
    <row r="3220" s="116" customFormat="1" x14ac:dyDescent="0.35"/>
    <row r="3221" s="116" customFormat="1" x14ac:dyDescent="0.35"/>
    <row r="3222" s="116" customFormat="1" x14ac:dyDescent="0.35"/>
    <row r="3223" s="116" customFormat="1" x14ac:dyDescent="0.35"/>
    <row r="3224" s="116" customFormat="1" x14ac:dyDescent="0.35"/>
    <row r="3225" s="116" customFormat="1" x14ac:dyDescent="0.35"/>
    <row r="3226" s="116" customFormat="1" x14ac:dyDescent="0.35"/>
    <row r="3227" s="116" customFormat="1" x14ac:dyDescent="0.35"/>
    <row r="3228" s="116" customFormat="1" x14ac:dyDescent="0.35"/>
    <row r="3229" s="116" customFormat="1" x14ac:dyDescent="0.35"/>
    <row r="3230" s="116" customFormat="1" x14ac:dyDescent="0.35"/>
    <row r="3231" s="116" customFormat="1" x14ac:dyDescent="0.35"/>
    <row r="3232" s="116" customFormat="1" x14ac:dyDescent="0.35"/>
    <row r="3233" s="116" customFormat="1" x14ac:dyDescent="0.35"/>
    <row r="3234" s="116" customFormat="1" x14ac:dyDescent="0.35"/>
    <row r="3235" s="116" customFormat="1" x14ac:dyDescent="0.35"/>
    <row r="3236" s="116" customFormat="1" x14ac:dyDescent="0.35"/>
    <row r="3237" s="116" customFormat="1" x14ac:dyDescent="0.35"/>
    <row r="3238" s="116" customFormat="1" x14ac:dyDescent="0.35"/>
    <row r="3239" s="116" customFormat="1" x14ac:dyDescent="0.35"/>
    <row r="3240" s="116" customFormat="1" x14ac:dyDescent="0.35"/>
    <row r="3241" s="116" customFormat="1" x14ac:dyDescent="0.35"/>
    <row r="3242" s="116" customFormat="1" x14ac:dyDescent="0.35"/>
    <row r="3243" s="116" customFormat="1" x14ac:dyDescent="0.35"/>
    <row r="3244" s="116" customFormat="1" x14ac:dyDescent="0.35"/>
    <row r="3245" s="116" customFormat="1" x14ac:dyDescent="0.35"/>
    <row r="3246" s="116" customFormat="1" x14ac:dyDescent="0.35"/>
    <row r="3247" s="116" customFormat="1" x14ac:dyDescent="0.35"/>
    <row r="3248" s="116" customFormat="1" x14ac:dyDescent="0.35"/>
    <row r="3249" s="116" customFormat="1" x14ac:dyDescent="0.35"/>
    <row r="3250" s="116" customFormat="1" x14ac:dyDescent="0.35"/>
    <row r="3251" s="116" customFormat="1" x14ac:dyDescent="0.35"/>
    <row r="3252" s="116" customFormat="1" x14ac:dyDescent="0.35"/>
    <row r="3253" s="116" customFormat="1" x14ac:dyDescent="0.35"/>
    <row r="3254" s="116" customFormat="1" x14ac:dyDescent="0.35"/>
    <row r="3255" s="116" customFormat="1" x14ac:dyDescent="0.35"/>
    <row r="3256" s="116" customFormat="1" x14ac:dyDescent="0.35"/>
    <row r="3257" s="116" customFormat="1" x14ac:dyDescent="0.35"/>
    <row r="3258" s="116" customFormat="1" x14ac:dyDescent="0.35"/>
    <row r="3259" s="116" customFormat="1" x14ac:dyDescent="0.35"/>
    <row r="3260" s="116" customFormat="1" x14ac:dyDescent="0.35"/>
    <row r="3261" s="116" customFormat="1" x14ac:dyDescent="0.35"/>
    <row r="3262" s="116" customFormat="1" x14ac:dyDescent="0.35"/>
    <row r="3263" s="116" customFormat="1" x14ac:dyDescent="0.35"/>
    <row r="3264" s="116" customFormat="1" x14ac:dyDescent="0.35"/>
    <row r="3265" s="116" customFormat="1" x14ac:dyDescent="0.35"/>
    <row r="3266" s="116" customFormat="1" x14ac:dyDescent="0.35"/>
    <row r="3267" s="116" customFormat="1" x14ac:dyDescent="0.35"/>
    <row r="3268" s="116" customFormat="1" x14ac:dyDescent="0.35"/>
    <row r="3269" s="116" customFormat="1" x14ac:dyDescent="0.35"/>
    <row r="3270" s="116" customFormat="1" x14ac:dyDescent="0.35"/>
    <row r="3271" s="116" customFormat="1" x14ac:dyDescent="0.35"/>
    <row r="3272" s="116" customFormat="1" x14ac:dyDescent="0.35"/>
    <row r="3273" s="116" customFormat="1" x14ac:dyDescent="0.35"/>
    <row r="3274" s="116" customFormat="1" x14ac:dyDescent="0.35"/>
    <row r="3275" s="116" customFormat="1" x14ac:dyDescent="0.35"/>
    <row r="3276" s="116" customFormat="1" x14ac:dyDescent="0.35"/>
    <row r="3277" s="116" customFormat="1" x14ac:dyDescent="0.35"/>
    <row r="3278" s="116" customFormat="1" x14ac:dyDescent="0.35"/>
    <row r="3279" s="116" customFormat="1" x14ac:dyDescent="0.35"/>
    <row r="3280" s="116" customFormat="1" x14ac:dyDescent="0.35"/>
    <row r="3281" s="116" customFormat="1" x14ac:dyDescent="0.35"/>
    <row r="3282" s="116" customFormat="1" x14ac:dyDescent="0.35"/>
    <row r="3283" s="116" customFormat="1" x14ac:dyDescent="0.35"/>
    <row r="3284" s="116" customFormat="1" x14ac:dyDescent="0.35"/>
    <row r="3285" s="116" customFormat="1" x14ac:dyDescent="0.35"/>
    <row r="3286" s="116" customFormat="1" x14ac:dyDescent="0.35"/>
    <row r="3287" s="116" customFormat="1" x14ac:dyDescent="0.35"/>
    <row r="3288" s="116" customFormat="1" x14ac:dyDescent="0.35"/>
    <row r="3289" s="116" customFormat="1" x14ac:dyDescent="0.35"/>
    <row r="3290" s="116" customFormat="1" x14ac:dyDescent="0.35"/>
    <row r="3291" s="116" customFormat="1" x14ac:dyDescent="0.35"/>
    <row r="3292" s="116" customFormat="1" x14ac:dyDescent="0.35"/>
    <row r="3293" s="116" customFormat="1" x14ac:dyDescent="0.35"/>
    <row r="3294" s="116" customFormat="1" x14ac:dyDescent="0.35"/>
    <row r="3295" s="116" customFormat="1" x14ac:dyDescent="0.35"/>
    <row r="3296" s="116" customFormat="1" x14ac:dyDescent="0.35"/>
    <row r="3297" s="116" customFormat="1" x14ac:dyDescent="0.35"/>
    <row r="3298" s="116" customFormat="1" x14ac:dyDescent="0.35"/>
    <row r="3299" s="116" customFormat="1" x14ac:dyDescent="0.35"/>
    <row r="3300" s="116" customFormat="1" x14ac:dyDescent="0.35"/>
    <row r="3301" s="116" customFormat="1" x14ac:dyDescent="0.35"/>
    <row r="3302" s="116" customFormat="1" x14ac:dyDescent="0.35"/>
    <row r="3303" s="116" customFormat="1" x14ac:dyDescent="0.35"/>
    <row r="3304" s="116" customFormat="1" x14ac:dyDescent="0.35"/>
    <row r="3305" s="116" customFormat="1" x14ac:dyDescent="0.35"/>
    <row r="3306" s="116" customFormat="1" x14ac:dyDescent="0.35"/>
    <row r="3307" s="116" customFormat="1" x14ac:dyDescent="0.35"/>
    <row r="3308" s="116" customFormat="1" x14ac:dyDescent="0.35"/>
    <row r="3309" s="116" customFormat="1" x14ac:dyDescent="0.35"/>
    <row r="3310" s="116" customFormat="1" x14ac:dyDescent="0.35"/>
    <row r="3311" s="116" customFormat="1" x14ac:dyDescent="0.35"/>
    <row r="3312" s="116" customFormat="1" x14ac:dyDescent="0.35"/>
    <row r="3313" s="116" customFormat="1" x14ac:dyDescent="0.35"/>
    <row r="3314" s="116" customFormat="1" x14ac:dyDescent="0.35"/>
    <row r="3315" s="116" customFormat="1" x14ac:dyDescent="0.35"/>
    <row r="3316" s="116" customFormat="1" x14ac:dyDescent="0.35"/>
    <row r="3317" s="116" customFormat="1" x14ac:dyDescent="0.35"/>
    <row r="3318" s="116" customFormat="1" x14ac:dyDescent="0.35"/>
    <row r="3319" s="116" customFormat="1" x14ac:dyDescent="0.35"/>
    <row r="3320" s="116" customFormat="1" x14ac:dyDescent="0.35"/>
    <row r="3321" s="116" customFormat="1" x14ac:dyDescent="0.35"/>
    <row r="3322" s="116" customFormat="1" x14ac:dyDescent="0.35"/>
    <row r="3323" s="116" customFormat="1" x14ac:dyDescent="0.35"/>
    <row r="3324" s="116" customFormat="1" x14ac:dyDescent="0.35"/>
    <row r="3325" s="116" customFormat="1" x14ac:dyDescent="0.35"/>
    <row r="3326" s="116" customFormat="1" x14ac:dyDescent="0.35"/>
    <row r="3327" s="116" customFormat="1" x14ac:dyDescent="0.35"/>
    <row r="3328" s="116" customFormat="1" x14ac:dyDescent="0.35"/>
    <row r="3329" s="116" customFormat="1" x14ac:dyDescent="0.35"/>
    <row r="3330" s="116" customFormat="1" x14ac:dyDescent="0.35"/>
    <row r="3331" s="116" customFormat="1" x14ac:dyDescent="0.35"/>
    <row r="3332" s="116" customFormat="1" x14ac:dyDescent="0.35"/>
    <row r="3333" s="116" customFormat="1" x14ac:dyDescent="0.35"/>
    <row r="3334" s="116" customFormat="1" x14ac:dyDescent="0.35"/>
    <row r="3335" s="116" customFormat="1" x14ac:dyDescent="0.35"/>
    <row r="3336" s="116" customFormat="1" x14ac:dyDescent="0.35"/>
    <row r="3337" s="116" customFormat="1" x14ac:dyDescent="0.35"/>
    <row r="3338" s="116" customFormat="1" x14ac:dyDescent="0.35"/>
    <row r="3339" s="116" customFormat="1" x14ac:dyDescent="0.35"/>
    <row r="3340" s="116" customFormat="1" x14ac:dyDescent="0.35"/>
    <row r="3341" s="116" customFormat="1" x14ac:dyDescent="0.35"/>
    <row r="3342" s="116" customFormat="1" x14ac:dyDescent="0.35"/>
    <row r="3343" s="116" customFormat="1" x14ac:dyDescent="0.35"/>
    <row r="3344" s="116" customFormat="1" x14ac:dyDescent="0.35"/>
    <row r="3345" s="116" customFormat="1" x14ac:dyDescent="0.35"/>
    <row r="3346" s="116" customFormat="1" x14ac:dyDescent="0.35"/>
    <row r="3347" s="116" customFormat="1" x14ac:dyDescent="0.35"/>
    <row r="3348" s="116" customFormat="1" x14ac:dyDescent="0.35"/>
    <row r="3349" s="116" customFormat="1" x14ac:dyDescent="0.35"/>
    <row r="3350" s="116" customFormat="1" x14ac:dyDescent="0.35"/>
    <row r="3351" s="116" customFormat="1" x14ac:dyDescent="0.35"/>
    <row r="3352" s="116" customFormat="1" x14ac:dyDescent="0.35"/>
    <row r="3353" s="116" customFormat="1" x14ac:dyDescent="0.35"/>
    <row r="3354" s="116" customFormat="1" x14ac:dyDescent="0.35"/>
    <row r="3355" s="116" customFormat="1" x14ac:dyDescent="0.35"/>
    <row r="3356" s="116" customFormat="1" x14ac:dyDescent="0.35"/>
    <row r="3357" s="116" customFormat="1" x14ac:dyDescent="0.35"/>
    <row r="3358" s="116" customFormat="1" x14ac:dyDescent="0.35"/>
    <row r="3359" s="116" customFormat="1" x14ac:dyDescent="0.35"/>
    <row r="3360" s="116" customFormat="1" x14ac:dyDescent="0.35"/>
    <row r="3361" s="116" customFormat="1" x14ac:dyDescent="0.35"/>
    <row r="3362" s="116" customFormat="1" x14ac:dyDescent="0.35"/>
    <row r="3363" s="116" customFormat="1" x14ac:dyDescent="0.35"/>
    <row r="3364" s="116" customFormat="1" x14ac:dyDescent="0.35"/>
    <row r="3365" s="116" customFormat="1" x14ac:dyDescent="0.35"/>
    <row r="3366" s="116" customFormat="1" x14ac:dyDescent="0.35"/>
    <row r="3367" s="116" customFormat="1" x14ac:dyDescent="0.35"/>
    <row r="3368" s="116" customFormat="1" x14ac:dyDescent="0.35"/>
    <row r="3369" s="116" customFormat="1" x14ac:dyDescent="0.35"/>
    <row r="3370" s="116" customFormat="1" x14ac:dyDescent="0.35"/>
    <row r="3371" s="116" customFormat="1" x14ac:dyDescent="0.35"/>
    <row r="3372" s="116" customFormat="1" x14ac:dyDescent="0.35"/>
    <row r="3373" s="116" customFormat="1" x14ac:dyDescent="0.35"/>
    <row r="3374" s="116" customFormat="1" x14ac:dyDescent="0.35"/>
    <row r="3375" s="116" customFormat="1" x14ac:dyDescent="0.35"/>
    <row r="3376" s="116" customFormat="1" x14ac:dyDescent="0.35"/>
    <row r="3377" s="116" customFormat="1" x14ac:dyDescent="0.35"/>
    <row r="3378" s="116" customFormat="1" x14ac:dyDescent="0.35"/>
    <row r="3379" s="116" customFormat="1" x14ac:dyDescent="0.35"/>
    <row r="3380" s="116" customFormat="1" x14ac:dyDescent="0.35"/>
    <row r="3381" s="116" customFormat="1" x14ac:dyDescent="0.35"/>
    <row r="3382" s="116" customFormat="1" x14ac:dyDescent="0.35"/>
    <row r="3383" s="116" customFormat="1" x14ac:dyDescent="0.35"/>
    <row r="3384" s="116" customFormat="1" x14ac:dyDescent="0.35"/>
    <row r="3385" s="116" customFormat="1" x14ac:dyDescent="0.35"/>
    <row r="3386" s="116" customFormat="1" x14ac:dyDescent="0.35"/>
    <row r="3387" s="116" customFormat="1" x14ac:dyDescent="0.35"/>
    <row r="3388" s="116" customFormat="1" x14ac:dyDescent="0.35"/>
    <row r="3389" s="116" customFormat="1" x14ac:dyDescent="0.35"/>
    <row r="3390" s="116" customFormat="1" x14ac:dyDescent="0.35"/>
    <row r="3391" s="116" customFormat="1" x14ac:dyDescent="0.35"/>
    <row r="3392" s="116" customFormat="1" x14ac:dyDescent="0.35"/>
    <row r="3393" s="116" customFormat="1" x14ac:dyDescent="0.35"/>
    <row r="3394" s="116" customFormat="1" x14ac:dyDescent="0.35"/>
    <row r="3395" s="116" customFormat="1" x14ac:dyDescent="0.35"/>
    <row r="3396" s="116" customFormat="1" x14ac:dyDescent="0.35"/>
    <row r="3397" s="116" customFormat="1" x14ac:dyDescent="0.35"/>
    <row r="3398" s="116" customFormat="1" x14ac:dyDescent="0.35"/>
    <row r="3399" s="116" customFormat="1" x14ac:dyDescent="0.35"/>
    <row r="3400" s="116" customFormat="1" x14ac:dyDescent="0.35"/>
    <row r="3401" s="116" customFormat="1" x14ac:dyDescent="0.35"/>
    <row r="3402" s="116" customFormat="1" x14ac:dyDescent="0.35"/>
    <row r="3403" s="116" customFormat="1" x14ac:dyDescent="0.35"/>
    <row r="3404" s="116" customFormat="1" x14ac:dyDescent="0.35"/>
    <row r="3405" s="116" customFormat="1" x14ac:dyDescent="0.35"/>
    <row r="3406" s="116" customFormat="1" x14ac:dyDescent="0.35"/>
    <row r="3407" s="116" customFormat="1" x14ac:dyDescent="0.35"/>
    <row r="3408" s="116" customFormat="1" x14ac:dyDescent="0.35"/>
    <row r="3409" s="116" customFormat="1" x14ac:dyDescent="0.35"/>
    <row r="3410" s="116" customFormat="1" x14ac:dyDescent="0.35"/>
    <row r="3411" s="116" customFormat="1" x14ac:dyDescent="0.35"/>
    <row r="3412" s="116" customFormat="1" x14ac:dyDescent="0.35"/>
    <row r="3413" s="116" customFormat="1" x14ac:dyDescent="0.35"/>
    <row r="3414" s="116" customFormat="1" x14ac:dyDescent="0.35"/>
    <row r="3415" s="116" customFormat="1" x14ac:dyDescent="0.35"/>
    <row r="3416" s="116" customFormat="1" x14ac:dyDescent="0.35"/>
    <row r="3417" s="116" customFormat="1" x14ac:dyDescent="0.35"/>
    <row r="3418" s="116" customFormat="1" x14ac:dyDescent="0.35"/>
    <row r="3419" s="116" customFormat="1" x14ac:dyDescent="0.35"/>
    <row r="3420" s="116" customFormat="1" x14ac:dyDescent="0.35"/>
    <row r="3421" s="116" customFormat="1" x14ac:dyDescent="0.35"/>
    <row r="3422" s="116" customFormat="1" x14ac:dyDescent="0.35"/>
    <row r="3423" s="116" customFormat="1" x14ac:dyDescent="0.35"/>
    <row r="3424" s="116" customFormat="1" x14ac:dyDescent="0.35"/>
    <row r="3425" s="116" customFormat="1" x14ac:dyDescent="0.35"/>
    <row r="3426" s="116" customFormat="1" x14ac:dyDescent="0.35"/>
    <row r="3427" s="116" customFormat="1" x14ac:dyDescent="0.35"/>
    <row r="3428" s="116" customFormat="1" x14ac:dyDescent="0.35"/>
    <row r="3429" s="116" customFormat="1" x14ac:dyDescent="0.35"/>
    <row r="3430" s="116" customFormat="1" x14ac:dyDescent="0.35"/>
    <row r="3431" s="116" customFormat="1" x14ac:dyDescent="0.35"/>
    <row r="3432" s="116" customFormat="1" x14ac:dyDescent="0.35"/>
    <row r="3433" s="116" customFormat="1" x14ac:dyDescent="0.35"/>
    <row r="3434" s="116" customFormat="1" x14ac:dyDescent="0.35"/>
    <row r="3435" s="116" customFormat="1" x14ac:dyDescent="0.35"/>
    <row r="3436" s="116" customFormat="1" x14ac:dyDescent="0.35"/>
    <row r="3437" s="116" customFormat="1" x14ac:dyDescent="0.35"/>
    <row r="3438" s="116" customFormat="1" x14ac:dyDescent="0.35"/>
    <row r="3439" s="116" customFormat="1" x14ac:dyDescent="0.35"/>
    <row r="3440" s="116" customFormat="1" x14ac:dyDescent="0.35"/>
    <row r="3441" s="116" customFormat="1" x14ac:dyDescent="0.35"/>
    <row r="3442" s="116" customFormat="1" x14ac:dyDescent="0.35"/>
    <row r="3443" s="116" customFormat="1" x14ac:dyDescent="0.35"/>
    <row r="3444" s="116" customFormat="1" x14ac:dyDescent="0.35"/>
    <row r="3445" s="116" customFormat="1" x14ac:dyDescent="0.35"/>
    <row r="3446" s="116" customFormat="1" x14ac:dyDescent="0.35"/>
    <row r="3447" s="116" customFormat="1" x14ac:dyDescent="0.35"/>
    <row r="3448" s="116" customFormat="1" x14ac:dyDescent="0.35"/>
    <row r="3449" s="116" customFormat="1" x14ac:dyDescent="0.35"/>
    <row r="3450" s="116" customFormat="1" x14ac:dyDescent="0.35"/>
    <row r="3451" s="116" customFormat="1" x14ac:dyDescent="0.35"/>
    <row r="3452" s="116" customFormat="1" x14ac:dyDescent="0.35"/>
    <row r="3453" s="116" customFormat="1" x14ac:dyDescent="0.35"/>
    <row r="3454" s="116" customFormat="1" x14ac:dyDescent="0.35"/>
    <row r="3455" s="116" customFormat="1" x14ac:dyDescent="0.35"/>
    <row r="3456" s="116" customFormat="1" x14ac:dyDescent="0.35"/>
    <row r="3457" s="116" customFormat="1" x14ac:dyDescent="0.35"/>
    <row r="3458" s="116" customFormat="1" x14ac:dyDescent="0.35"/>
    <row r="3459" s="116" customFormat="1" x14ac:dyDescent="0.35"/>
    <row r="3460" s="116" customFormat="1" x14ac:dyDescent="0.35"/>
    <row r="3461" s="116" customFormat="1" x14ac:dyDescent="0.35"/>
    <row r="3462" s="116" customFormat="1" x14ac:dyDescent="0.35"/>
    <row r="3463" s="116" customFormat="1" x14ac:dyDescent="0.35"/>
    <row r="3464" s="116" customFormat="1" x14ac:dyDescent="0.35"/>
    <row r="3465" s="116" customFormat="1" x14ac:dyDescent="0.35"/>
    <row r="3466" s="116" customFormat="1" x14ac:dyDescent="0.35"/>
    <row r="3467" s="116" customFormat="1" x14ac:dyDescent="0.35"/>
    <row r="3468" s="116" customFormat="1" x14ac:dyDescent="0.35"/>
    <row r="3469" s="116" customFormat="1" x14ac:dyDescent="0.35"/>
    <row r="3470" s="116" customFormat="1" x14ac:dyDescent="0.35"/>
    <row r="3471" s="116" customFormat="1" x14ac:dyDescent="0.35"/>
    <row r="3472" s="116" customFormat="1" x14ac:dyDescent="0.35"/>
    <row r="3473" s="116" customFormat="1" x14ac:dyDescent="0.35"/>
    <row r="3474" s="116" customFormat="1" x14ac:dyDescent="0.35"/>
    <row r="3475" s="116" customFormat="1" x14ac:dyDescent="0.35"/>
    <row r="3476" s="116" customFormat="1" x14ac:dyDescent="0.35"/>
    <row r="3477" s="116" customFormat="1" x14ac:dyDescent="0.35"/>
    <row r="3478" s="116" customFormat="1" x14ac:dyDescent="0.35"/>
    <row r="3479" s="116" customFormat="1" x14ac:dyDescent="0.35"/>
    <row r="3480" s="116" customFormat="1" x14ac:dyDescent="0.35"/>
    <row r="3481" s="116" customFormat="1" x14ac:dyDescent="0.35"/>
    <row r="3482" s="116" customFormat="1" x14ac:dyDescent="0.35"/>
    <row r="3483" s="116" customFormat="1" x14ac:dyDescent="0.35"/>
    <row r="3484" s="116" customFormat="1" x14ac:dyDescent="0.35"/>
    <row r="3485" s="116" customFormat="1" x14ac:dyDescent="0.35"/>
    <row r="3486" s="116" customFormat="1" x14ac:dyDescent="0.35"/>
    <row r="3487" s="116" customFormat="1" x14ac:dyDescent="0.35"/>
    <row r="3488" s="116" customFormat="1" x14ac:dyDescent="0.35"/>
    <row r="3489" s="116" customFormat="1" x14ac:dyDescent="0.35"/>
    <row r="3490" s="116" customFormat="1" x14ac:dyDescent="0.35"/>
    <row r="3491" s="116" customFormat="1" x14ac:dyDescent="0.35"/>
    <row r="3492" s="116" customFormat="1" x14ac:dyDescent="0.35"/>
    <row r="3493" s="116" customFormat="1" x14ac:dyDescent="0.35"/>
    <row r="3494" s="116" customFormat="1" x14ac:dyDescent="0.35"/>
    <row r="3495" s="116" customFormat="1" x14ac:dyDescent="0.35"/>
    <row r="3496" s="116" customFormat="1" x14ac:dyDescent="0.35"/>
    <row r="3497" s="116" customFormat="1" x14ac:dyDescent="0.35"/>
    <row r="3498" s="116" customFormat="1" x14ac:dyDescent="0.35"/>
    <row r="3499" s="116" customFormat="1" x14ac:dyDescent="0.35"/>
    <row r="3500" s="116" customFormat="1" x14ac:dyDescent="0.35"/>
    <row r="3501" s="116" customFormat="1" x14ac:dyDescent="0.35"/>
    <row r="3502" s="116" customFormat="1" x14ac:dyDescent="0.35"/>
    <row r="3503" s="116" customFormat="1" x14ac:dyDescent="0.35"/>
    <row r="3504" s="116" customFormat="1" x14ac:dyDescent="0.35"/>
    <row r="3505" s="116" customFormat="1" x14ac:dyDescent="0.35"/>
    <row r="3506" s="116" customFormat="1" x14ac:dyDescent="0.35"/>
    <row r="3507" s="116" customFormat="1" x14ac:dyDescent="0.35"/>
    <row r="3508" s="116" customFormat="1" x14ac:dyDescent="0.35"/>
    <row r="3509" s="116" customFormat="1" x14ac:dyDescent="0.35"/>
    <row r="3510" s="116" customFormat="1" x14ac:dyDescent="0.35"/>
    <row r="3511" s="116" customFormat="1" x14ac:dyDescent="0.35"/>
    <row r="3512" s="116" customFormat="1" x14ac:dyDescent="0.35"/>
    <row r="3513" s="116" customFormat="1" x14ac:dyDescent="0.35"/>
    <row r="3514" s="116" customFormat="1" x14ac:dyDescent="0.35"/>
    <row r="3515" s="116" customFormat="1" x14ac:dyDescent="0.35"/>
    <row r="3516" s="116" customFormat="1" x14ac:dyDescent="0.35"/>
    <row r="3517" s="116" customFormat="1" x14ac:dyDescent="0.35"/>
    <row r="3518" s="116" customFormat="1" x14ac:dyDescent="0.35"/>
    <row r="3519" s="116" customFormat="1" x14ac:dyDescent="0.35"/>
    <row r="3520" s="116" customFormat="1" x14ac:dyDescent="0.35"/>
    <row r="3521" s="116" customFormat="1" x14ac:dyDescent="0.35"/>
    <row r="3522" s="116" customFormat="1" x14ac:dyDescent="0.35"/>
    <row r="3523" s="116" customFormat="1" x14ac:dyDescent="0.35"/>
    <row r="3524" s="116" customFormat="1" x14ac:dyDescent="0.35"/>
    <row r="3525" s="116" customFormat="1" x14ac:dyDescent="0.35"/>
    <row r="3526" s="116" customFormat="1" x14ac:dyDescent="0.35"/>
    <row r="3527" s="116" customFormat="1" x14ac:dyDescent="0.35"/>
    <row r="3528" s="116" customFormat="1" x14ac:dyDescent="0.35"/>
    <row r="3529" s="116" customFormat="1" x14ac:dyDescent="0.35"/>
    <row r="3530" s="116" customFormat="1" x14ac:dyDescent="0.35"/>
    <row r="3531" s="116" customFormat="1" x14ac:dyDescent="0.35"/>
    <row r="3532" s="116" customFormat="1" x14ac:dyDescent="0.35"/>
    <row r="3533" s="116" customFormat="1" x14ac:dyDescent="0.35"/>
    <row r="3534" s="116" customFormat="1" x14ac:dyDescent="0.35"/>
    <row r="3535" s="116" customFormat="1" x14ac:dyDescent="0.35"/>
    <row r="3536" s="116" customFormat="1" x14ac:dyDescent="0.35"/>
    <row r="3537" s="116" customFormat="1" x14ac:dyDescent="0.35"/>
    <row r="3538" s="116" customFormat="1" x14ac:dyDescent="0.35"/>
    <row r="3539" s="116" customFormat="1" x14ac:dyDescent="0.35"/>
    <row r="3540" s="116" customFormat="1" x14ac:dyDescent="0.35"/>
    <row r="3541" s="116" customFormat="1" x14ac:dyDescent="0.35"/>
    <row r="3542" s="116" customFormat="1" x14ac:dyDescent="0.35"/>
  </sheetData>
  <sheetProtection algorithmName="SHA-512" hashValue="2QpI+uH9i1cSZMqiHgzerR6HoSy91AJ9eIx+/W9fbZG5iEFw+D7+cNpDaLVKiuDSyIbgtSeKH6/Xm62rUwuVNg==" saltValue="+S0QM5iWotxvMq7Ajdq/NA==" spinCount="100000" sheet="1" objects="1" scenarios="1"/>
  <mergeCells count="53">
    <mergeCell ref="A4:K4"/>
    <mergeCell ref="A6:A8"/>
    <mergeCell ref="B6:B8"/>
    <mergeCell ref="I1:I2"/>
    <mergeCell ref="J1:J2"/>
    <mergeCell ref="A1:A2"/>
    <mergeCell ref="B1:B2"/>
    <mergeCell ref="D1:D2"/>
    <mergeCell ref="E1:E2"/>
    <mergeCell ref="F1:F2"/>
    <mergeCell ref="G1:H1"/>
    <mergeCell ref="A13:A15"/>
    <mergeCell ref="B13:B15"/>
    <mergeCell ref="A18:A20"/>
    <mergeCell ref="B18:B20"/>
    <mergeCell ref="A22:A24"/>
    <mergeCell ref="B22:B24"/>
    <mergeCell ref="A27:A29"/>
    <mergeCell ref="B27:B29"/>
    <mergeCell ref="A32:A34"/>
    <mergeCell ref="B32:B34"/>
    <mergeCell ref="A37:A44"/>
    <mergeCell ref="B37:B44"/>
    <mergeCell ref="E101:J115"/>
    <mergeCell ref="A118:A122"/>
    <mergeCell ref="B118:B122"/>
    <mergeCell ref="E118:J122"/>
    <mergeCell ref="A47:A53"/>
    <mergeCell ref="B47:B53"/>
    <mergeCell ref="A54:A67"/>
    <mergeCell ref="B54:B67"/>
    <mergeCell ref="A72:A84"/>
    <mergeCell ref="B72:B84"/>
    <mergeCell ref="A87:A99"/>
    <mergeCell ref="B87:B99"/>
    <mergeCell ref="A101:A115"/>
    <mergeCell ref="B101:B115"/>
    <mergeCell ref="A125:A135"/>
    <mergeCell ref="B125:B135"/>
    <mergeCell ref="E125:J135"/>
    <mergeCell ref="A138:A158"/>
    <mergeCell ref="B138:B158"/>
    <mergeCell ref="A186:A196"/>
    <mergeCell ref="B186:B196"/>
    <mergeCell ref="A161:A165"/>
    <mergeCell ref="B161:B165"/>
    <mergeCell ref="B204:E204"/>
    <mergeCell ref="A170:A178"/>
    <mergeCell ref="B170:B178"/>
    <mergeCell ref="A180:A183"/>
    <mergeCell ref="B180:B183"/>
    <mergeCell ref="A184:A185"/>
    <mergeCell ref="B184:B185"/>
  </mergeCells>
  <dataValidations count="2">
    <dataValidation type="decimal" allowBlank="1" showInputMessage="1" showErrorMessage="1" sqref="F170:F178 F180:F183 F185:F196 F5:G100 F116:G117 F123:G124 F136:G137 G138:G196 F138:F165" xr:uid="{D7BEA64B-F6FF-4B27-A925-8766F3B1138D}">
      <formula1>0</formula1>
      <formula2>50000000</formula2>
    </dataValidation>
    <dataValidation type="custom" allowBlank="1" showInputMessage="1" showErrorMessage="1" sqref="I5:I100 I116:I117 I123:I124 I136:I196" xr:uid="{13B28B3F-4677-4A47-90F7-6213508BD3E4}">
      <formula1>OR(ISNUMBER(I5),I5="NE NUDITI",I5="DO NOT OFFER")</formula1>
    </dataValidation>
  </dataValidations>
  <pageMargins left="0.7" right="0.7" top="1.1116666666666666" bottom="0.75" header="0.3" footer="0.3"/>
  <pageSetup paperSize="9" scale="92" orientation="portrait" horizontalDpi="1200" verticalDpi="1200" r:id="rId1"/>
  <headerFooter>
    <oddHeader>&amp;L&amp;G
 E K O N E R G
&amp;R&amp;8PZI - Projektna dokumentacija za izvedbo gradnje 
Številka projekta: I-06-1964-IP-S1.0
Zagreb, november 2024.</oddHeader>
    <oddFooter>&amp;LObjekt: Zamenjava toplovoda</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Naslovnica</vt:lpstr>
      <vt:lpstr>JAŠEK JO02</vt:lpstr>
      <vt:lpstr>JAŠEK JO06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Janja Papec</dc:creator>
  <cp:lastModifiedBy>Mijatovic Alen</cp:lastModifiedBy>
  <dcterms:created xsi:type="dcterms:W3CDTF">2019-10-14T08:10:05Z</dcterms:created>
  <dcterms:modified xsi:type="dcterms:W3CDTF">2025-06-27T09:16:02Z</dcterms:modified>
</cp:coreProperties>
</file>